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A86E4E85-52BA-4FBA-A41A-6CD221B28A5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3" l="1"/>
  <c r="J15" i="5"/>
  <c r="J35" i="4"/>
  <c r="I64" i="2"/>
  <c r="I33" i="2" l="1"/>
  <c r="J17" i="4"/>
  <c r="F6" i="6" l="1"/>
  <c r="J7" i="5" l="1"/>
  <c r="J7" i="3"/>
</calcChain>
</file>

<file path=xl/sharedStrings.xml><?xml version="1.0" encoding="utf-8"?>
<sst xmlns="http://schemas.openxmlformats.org/spreadsheetml/2006/main" count="1398" uniqueCount="582">
  <si>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</si>
  <si>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</si>
  <si>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</si>
  <si>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</si>
  <si>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</si>
  <si>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</si>
  <si>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</si>
  <si>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</si>
  <si>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</si>
  <si>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</si>
  <si>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</si>
  <si>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</si>
  <si>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</si>
  <si>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</si>
  <si>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</si>
  <si>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</si>
  <si>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</si>
  <si>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</si>
  <si>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</si>
  <si>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</si>
  <si>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</si>
  <si>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</si>
  <si>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</si>
  <si>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</si>
  <si>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</si>
  <si>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</si>
  <si>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</si>
  <si>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</si>
  <si>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</si>
  <si>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</si>
  <si>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</si>
  <si>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</si>
  <si>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</si>
  <si>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</si>
  <si>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</si>
  <si>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</si>
  <si>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</si>
  <si>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</si>
  <si>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</si>
  <si>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</si>
  <si>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</si>
  <si>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</si>
  <si>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</si>
  <si>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</si>
  <si>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</si>
  <si>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</si>
  <si>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</si>
  <si>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</si>
  <si>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</si>
  <si>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</si>
  <si>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</si>
  <si>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</si>
  <si>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</si>
  <si>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</si>
  <si>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</si>
  <si>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</si>
  <si>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</si>
  <si>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</si>
  <si>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</si>
  <si>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</si>
  <si>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</si>
  <si>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</si>
  <si>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</si>
  <si>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</si>
  <si>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</si>
  <si>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</si>
  <si>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</si>
  <si>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</si>
  <si>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</si>
  <si>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</si>
  <si>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</si>
  <si>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</si>
  <si>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</si>
  <si>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</si>
  <si>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</si>
  <si>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</si>
  <si>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</si>
  <si>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</si>
  <si>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</si>
  <si>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</si>
  <si>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</si>
  <si>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</si>
  <si>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</si>
  <si>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</si>
  <si>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</si>
  <si>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</si>
  <si>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</si>
  <si>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</si>
  <si>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</si>
  <si>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</si>
  <si>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</si>
  <si>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</si>
  <si>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</si>
  <si>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</si>
  <si>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</si>
  <si>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</si>
  <si>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</si>
  <si>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</si>
  <si>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</si>
  <si>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</si>
  <si>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</si>
  <si>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</si>
  <si>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</si>
  <si>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</si>
  <si>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</si>
  <si>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</si>
  <si>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</si>
  <si>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</si>
  <si>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</si>
  <si>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</si>
  <si>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</si>
  <si>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</si>
  <si>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</si>
  <si>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</si>
  <si>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</si>
  <si>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</si>
  <si>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</si>
  <si>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</si>
  <si>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</si>
  <si>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</si>
  <si>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</si>
  <si>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</si>
  <si>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</si>
  <si>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</si>
  <si>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</si>
  <si>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</si>
  <si>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</si>
  <si>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</si>
  <si>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</si>
  <si>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</si>
  <si>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</si>
  <si>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</si>
  <si>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</si>
  <si>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</si>
  <si>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</si>
  <si>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</si>
  <si>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</si>
  <si>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</si>
  <si>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</si>
  <si>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</si>
  <si>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</si>
  <si>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</si>
  <si>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</si>
  <si>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</si>
  <si>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</si>
  <si>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</si>
  <si>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</si>
  <si>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</si>
  <si>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</si>
  <si>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</si>
  <si>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</si>
  <si>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</si>
  <si>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</si>
  <si>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</si>
  <si>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</si>
  <si>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</si>
  <si>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</si>
  <si>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</si>
  <si>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</si>
  <si>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</si>
  <si>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</si>
  <si>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</si>
  <si>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</si>
  <si>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</si>
  <si>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</si>
  <si>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</si>
  <si>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</si>
  <si>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</si>
  <si>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</si>
  <si>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</si>
  <si>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</si>
  <si>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</si>
  <si>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</si>
  <si>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</si>
  <si>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</si>
  <si>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</si>
  <si>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</si>
  <si>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</si>
  <si>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</si>
  <si>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</si>
  <si>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</si>
  <si>
    <t>33080</t>
  </si>
  <si>
    <t xml:space="preserve">Environmental Permit (New) - Crude Lifting - Vessel Name (MT Celeste Nova) </t>
  </si>
  <si>
    <t>February 5th, 2026</t>
  </si>
  <si>
    <t>February 7th, 2026</t>
  </si>
  <si>
    <t>33081</t>
  </si>
  <si>
    <t xml:space="preserve">Environmental Permit (New) - Crude Lifting - Vessel Name (MT Seaways San Saba) </t>
  </si>
  <si>
    <t>33104</t>
  </si>
  <si>
    <t xml:space="preserve">Environmental Permit (New) - Crude Lifting - Vessel Name (MT Sea Phoenix) </t>
  </si>
  <si>
    <t>February 6th, 2026</t>
  </si>
  <si>
    <t>33106</t>
  </si>
  <si>
    <t>Environmental Permit (New) - Crude Lifting - Vessel Name (MT Celeste Nova)</t>
  </si>
  <si>
    <t>February 9th, 2026</t>
  </si>
  <si>
    <t>33122</t>
  </si>
  <si>
    <t>Environmental Permit (New) - Crude Lifting - Vessel Name (MT Petalidi)</t>
  </si>
  <si>
    <t>February 11th, 2026</t>
  </si>
  <si>
    <t>33123</t>
  </si>
  <si>
    <t>Environmental Permit (New) - Crude Lifting - Vessel Name (MT Seaways Colorado)</t>
  </si>
  <si>
    <t>February 10th, 2026</t>
  </si>
  <si>
    <t>33124</t>
  </si>
  <si>
    <t>Environmental Permit (New) - Crude Lifting - Vessel Name (MT Spyros K)</t>
  </si>
  <si>
    <t>33135</t>
  </si>
  <si>
    <t xml:space="preserve">Environmental Permit (New) - Crude Lifting - Vessel Name (MT Front Challenger) </t>
  </si>
  <si>
    <t>February 13th, 2026</t>
  </si>
  <si>
    <t xml:space="preserve">Environmental Permit (New) - Crude Lifting -- Vessel Name (MT Fairway) </t>
  </si>
  <si>
    <t>February 12th, 2026</t>
  </si>
  <si>
    <t>33146</t>
  </si>
  <si>
    <t>TLC Guyana Inc.</t>
  </si>
  <si>
    <t xml:space="preserve">Environmental Permit (New) - Crude Lifting - Vessel Name (MT Ithaki Warrior) </t>
  </si>
  <si>
    <t>February 14th, 2026</t>
  </si>
  <si>
    <t>33147</t>
  </si>
  <si>
    <t xml:space="preserve">Environmental Permit (New) - Crude Lifting - Vessel Name (MT Emeraldway) </t>
  </si>
  <si>
    <t>33154</t>
  </si>
  <si>
    <t xml:space="preserve">Environmental Permit (New) - Crude Lifting - Vessel Name (MT Stena Surprise) </t>
  </si>
  <si>
    <t>February 15th, 2026</t>
  </si>
  <si>
    <t>February 17th, 2026</t>
  </si>
  <si>
    <t>33170</t>
  </si>
  <si>
    <t xml:space="preserve">Environmental Permit (New) - Crude Lifting - Vessel Name (MT Orpheas) </t>
  </si>
  <si>
    <t>February 19th, 2026</t>
  </si>
  <si>
    <t>33173</t>
  </si>
  <si>
    <t>Environmental Permit (New) - Crude Lifting - Vessel Name (MT Seavigour)</t>
  </si>
  <si>
    <t>33175</t>
  </si>
  <si>
    <t>Environmental Permit (New) - Crude Lifting - Vessel Name (MT Aegan Vision)</t>
  </si>
  <si>
    <t>February 18th, 2026</t>
  </si>
  <si>
    <t>33176</t>
  </si>
  <si>
    <t>Environmental Permit (New) - Crude Lifting - Vessel Name (MT Dilong Spirit)</t>
  </si>
  <si>
    <t>February 22nd, 2026</t>
  </si>
  <si>
    <t>33196</t>
  </si>
  <si>
    <t xml:space="preserve">Environmental Permit (New) - Crude Lifting - Vessel Name (MT Delta Med) </t>
  </si>
  <si>
    <t>February 20th, 2026</t>
  </si>
  <si>
    <t>33202</t>
  </si>
  <si>
    <t xml:space="preserve">Environmental Permit (New) - Crude Lifting - Vessel Name (MT Spyros K) </t>
  </si>
  <si>
    <t>February 24th, 2026</t>
  </si>
  <si>
    <t>February 26th, 2026</t>
  </si>
  <si>
    <t>33203</t>
  </si>
  <si>
    <t>February 21st, 2026</t>
  </si>
  <si>
    <t>February 23rd, 2026</t>
  </si>
  <si>
    <t>33204</t>
  </si>
  <si>
    <t xml:space="preserve">Environmental Permit (New) - Crude Lifting - Vessel Name (MT Taipan) </t>
  </si>
  <si>
    <t>February 25th, 2026</t>
  </si>
  <si>
    <t>33206</t>
  </si>
  <si>
    <t xml:space="preserve">Environmental Permit (New) - Crude Lifting - Vessel Name (MT Red Moon) </t>
  </si>
  <si>
    <t>33225</t>
  </si>
  <si>
    <t xml:space="preserve">Environmental Permit (New) - Crude Lifting - Vessel Name (MT Sea Polaris) </t>
  </si>
  <si>
    <t>February 27th, 2026</t>
  </si>
  <si>
    <t>33238</t>
  </si>
  <si>
    <t>Guyana National Shipping Corporation</t>
  </si>
  <si>
    <t xml:space="preserve">Environmental Permit (New) - Crude Lifting - Vessel Name (MT Front Siena) </t>
  </si>
  <si>
    <t>33241</t>
  </si>
  <si>
    <t>March 01st, 2026</t>
  </si>
  <si>
    <t>33259</t>
  </si>
  <si>
    <t>Environmental Permit (New) - Crude Lifting - Vessel Name (MT Euro)</t>
  </si>
  <si>
    <t>February 28th, 2026</t>
  </si>
  <si>
    <t>33260</t>
  </si>
  <si>
    <t>March 02nd, 2026</t>
  </si>
  <si>
    <t>March 04th, 2026</t>
  </si>
  <si>
    <t xml:space="preserve">Permit Fees (February,2026) </t>
  </si>
  <si>
    <t>33091</t>
  </si>
  <si>
    <t>Davo's Lumber Yard</t>
  </si>
  <si>
    <t xml:space="preserve">4 Years </t>
  </si>
  <si>
    <t>33092</t>
  </si>
  <si>
    <t xml:space="preserve">5 Years </t>
  </si>
  <si>
    <t>Anil Manickchand</t>
  </si>
  <si>
    <t>Environmental Permit (renewed) -Small- Undertake logging, Operation of 1 Portable Sawmill, Timber Depot &amp; Log Market within SFA-Dem 33/02</t>
  </si>
  <si>
    <t xml:space="preserve">3 Years </t>
  </si>
  <si>
    <t>July 2028</t>
  </si>
  <si>
    <t>31345</t>
  </si>
  <si>
    <t>R.SEDATT &amp; SON LUMBER YARD</t>
  </si>
  <si>
    <t>August 2026</t>
  </si>
  <si>
    <t>July 2031</t>
  </si>
  <si>
    <t>33144</t>
  </si>
  <si>
    <t>Acarai Logging Inc.</t>
  </si>
  <si>
    <t>September 2025</t>
  </si>
  <si>
    <t>August 2030</t>
  </si>
  <si>
    <t>33163</t>
  </si>
  <si>
    <t>S.Gobin Sawmill</t>
  </si>
  <si>
    <t xml:space="preserve">February 2026 </t>
  </si>
  <si>
    <t>January 2029</t>
  </si>
  <si>
    <t>33181</t>
  </si>
  <si>
    <t>Supreme Woods L/Yard &amp; Gen H/ware Store</t>
  </si>
  <si>
    <t>1 Year</t>
  </si>
  <si>
    <t>January 2027</t>
  </si>
  <si>
    <t>33188</t>
  </si>
  <si>
    <t>Nandkishore Singh Lumber Yard</t>
  </si>
  <si>
    <t xml:space="preserve">2 Years </t>
  </si>
  <si>
    <t>February 2027</t>
  </si>
  <si>
    <t>33190</t>
  </si>
  <si>
    <t>Barrow's Lumber Yard</t>
  </si>
  <si>
    <t>33226</t>
  </si>
  <si>
    <t>Rong An Inc.</t>
  </si>
  <si>
    <t>January 2025</t>
  </si>
  <si>
    <t>December 2029</t>
  </si>
  <si>
    <t>32565</t>
  </si>
  <si>
    <t>Vishal Singh and Sons Business Enterprise</t>
  </si>
  <si>
    <t>December 2025</t>
  </si>
  <si>
    <t>November 2030</t>
  </si>
  <si>
    <t>33251</t>
  </si>
  <si>
    <t>Adon Jacobus</t>
  </si>
  <si>
    <t>Aurora Gold Mines Inc</t>
  </si>
  <si>
    <t>Royal logistics Inc.</t>
  </si>
  <si>
    <t>1 year</t>
  </si>
  <si>
    <t>February 2026</t>
  </si>
  <si>
    <t>Permit Fees (March,2026)</t>
  </si>
  <si>
    <t>Date</t>
  </si>
  <si>
    <t>Company Name</t>
  </si>
  <si>
    <t>Particulars</t>
  </si>
  <si>
    <t>Fees Paid</t>
  </si>
  <si>
    <t>Link to Permit</t>
  </si>
  <si>
    <t>Years</t>
  </si>
  <si>
    <t>Latitude Energy Inc</t>
  </si>
  <si>
    <t>Environmental Permit for Latitude Energy Deepwater 3D Seismic Survey (Blocks D1, D2 &amp; D3) Offshore Guyana - Ref#20251205-LATDW</t>
  </si>
  <si>
    <t>March 11th &amp; March 12th,2026</t>
  </si>
  <si>
    <t>33346 &amp; 33368</t>
  </si>
  <si>
    <t>CGG Services (US) Inc.</t>
  </si>
  <si>
    <t>Environmental Permit for Guyana MCNV 3D Seismic Survey within Shallow Water (Lots 2 -4), Offshore Guyana Ref#20260115-CGGSS.</t>
  </si>
  <si>
    <t>Exxon Mobil Guyana</t>
  </si>
  <si>
    <t>Environmental Permit for Offshore Petroleum Exploration Drilling at Stabroek Block Goby-1 Well. Ref#20220530-EEPGL</t>
  </si>
  <si>
    <t>Total</t>
  </si>
  <si>
    <t>Environmental Permit (New) - Crude Lifting - Vessel Name (MT Runner)</t>
  </si>
  <si>
    <t>1-3 Days</t>
  </si>
  <si>
    <t>Environmental Permit (New) - Crude Lifting - Vessel Name (MT Sea Phoenix)</t>
  </si>
  <si>
    <t>1-2 Days</t>
  </si>
  <si>
    <t>Environmental Permit (New) - Crude Lifting - Vessel Name (MT Seaways Frio)</t>
  </si>
  <si>
    <t>Environmental Permit (New) - Crude Lifting - Vessel Name (MT Nordic Breeze)</t>
  </si>
  <si>
    <t>Environmental Permit (New) - Crude Lifting - Vessel Name (MT Front Cruiser)</t>
  </si>
  <si>
    <t>Environmental Permit (New) - Crude Lifting - Vessel Name (MT Pacific)</t>
  </si>
  <si>
    <t>Environmental Permit (New) - Crude Lifting - Vessel Name (MT Delta Poseidon)</t>
  </si>
  <si>
    <t>Environmental Permit (New) - Crude Lifting - Vessel Name (MT Maran Aspasia)</t>
  </si>
  <si>
    <t>Environmental Permit (New) - Crude Lifting - Vessel Name (MT Nordic Star)</t>
  </si>
  <si>
    <t>Environmental Permit (New) - Crude Lifting - Vessel Name (MT Beijing Spirit)</t>
  </si>
  <si>
    <t>Environmental Permit (New) - Crude Lifting - Vessel Name (MT Horton)</t>
  </si>
  <si>
    <t>Environmental Permit (New) - Crude Lifting - Vessel Name(MT Eco Oceano CA)</t>
  </si>
  <si>
    <t>Environmental Permit (New) - Crude Lifting - Vessel Name (MT Front Sparta)</t>
  </si>
  <si>
    <t>Environmental Permit (New) - Crude Lifting - Vessel Name (MT Rhythmic)</t>
  </si>
  <si>
    <t>Environmental Permit (New) - Crude Lifting - Vessel Name (MT Maran Plato)</t>
  </si>
  <si>
    <t>Environmental Permit (New) - Crude Lifting - Vessel Name (MT Eva Maersk)</t>
  </si>
  <si>
    <t>Environmental Permit (New) - Crude Lifting - Vessel Name (MT Asia)</t>
  </si>
  <si>
    <t>Environmental Permit (New) - Crude Lifting - Vessel Name (MT Mikela P)</t>
  </si>
  <si>
    <t>TLC Guyana Inc</t>
  </si>
  <si>
    <t>Environmental Permit (New) - Crude Lifting - Vessel Name (MT Phaethon)</t>
  </si>
  <si>
    <t>Environmental Permit (New) - Crude Lifting - Vessel Name (MT Aquafreedom)</t>
  </si>
  <si>
    <t>Environmental Permit (New) - Crude Lifting - Vessel Name (MT Patroclus)</t>
  </si>
  <si>
    <t>Coconut International Water</t>
  </si>
  <si>
    <t>Environmental Permit for Bottled Coconut Water Processing Facility - Ref# 20250718 - DCIW</t>
  </si>
  <si>
    <t>Golden Fleece Rice Investment</t>
  </si>
  <si>
    <t>Environmental Permit - (Renewed) for Operation of Rice Mill. Ref#20190827-GFRMN</t>
  </si>
  <si>
    <t>BCE 32/09</t>
  </si>
  <si>
    <t>Environmental Permit - (Renewed)- Operation of lumberyard (With processing)</t>
  </si>
  <si>
    <t>Environmental Permit - Operation of lumberyard (Without processing)</t>
  </si>
  <si>
    <t xml:space="preserve">Environmental Permit -(Renewed) - Lumber yard (Five years) </t>
  </si>
  <si>
    <t xml:space="preserve">Environmental Permit - Operation of a sawmill, lumberyard &amp; timber depot </t>
  </si>
  <si>
    <t xml:space="preserve">Environmental Permit - (Renewed) - Operation of Sawmill, Lumberyard &amp; Timber Depot </t>
  </si>
  <si>
    <t xml:space="preserve">Environmental Permit - Operation of Lumberyard (without processing) </t>
  </si>
  <si>
    <t xml:space="preserve">Environmental Permit - (Renewed) - To undertake logging, activities within SFA-ESS 33/15 </t>
  </si>
  <si>
    <t xml:space="preserve">Environmental Permit - (Renewed) - Operation of Lumber Yard (With processing) </t>
  </si>
  <si>
    <t>Environmental Permit - (Renewed) - To undertake Logging &amp; Sawmill Activities within TSA 01/2017. Ref: 20150604-SZRPS</t>
  </si>
  <si>
    <t xml:space="preserve">Environmental Permit - For Logging activities BCE 12/18 </t>
  </si>
  <si>
    <t>Environmental Permit - To undertake logging activity, the operation of one portable mill, log market &amp; timber depot within SFA-Ess 24/25. Ref: 20250811-ADONJ</t>
  </si>
  <si>
    <t>Lot 20DD Industrial Site, Eccles East Bank Demerara, Region 4</t>
  </si>
  <si>
    <t>at 79-80, Area F, Ogle, East Coast Demerara</t>
  </si>
  <si>
    <t>SFA - Dem 33/02, Left Bank Mahaicony River, Right and Left Bank Butenabu River</t>
  </si>
  <si>
    <t>Lot 1 Brothers Village East Bank Berbice</t>
  </si>
  <si>
    <t>Plot 'DB' being portion of Tract 'X', Part of expired Lease No. A11146
situate between Madawini Creek and Kuru Kururu Residential Lots, Eastern Side
Soesdyke-Linden Highway</t>
  </si>
  <si>
    <t>Tract ‘SG’, Ameila’s Ward, Right Bank Demerara River</t>
  </si>
  <si>
    <t>Lot 106, Area ‘D’ Meten-Meer-Zorg, West Coast Demerara</t>
  </si>
  <si>
    <t>Block Y, Section A, Airy Hall, Adventure, Essequibo Coast Region 2</t>
  </si>
  <si>
    <t>638 &amp; 639 Industrial Area</t>
  </si>
  <si>
    <t>TSA 01/17</t>
  </si>
  <si>
    <t>BCE 12/18</t>
  </si>
  <si>
    <t>Ess 24/25, Southern Boundary Iwokrama</t>
  </si>
  <si>
    <t>Iwokrama Int'l Centre For Rain Forest</t>
  </si>
  <si>
    <t>Environmental Permit (renewed) for Logging, Operation of sawmill, Log Market/Log Pond &amp; Timber Depot Ref#20031022-IICRC</t>
  </si>
  <si>
    <t>Leopard International (Jamsher Khan)</t>
  </si>
  <si>
    <t>Environmental Permit (renewed) for Operation of Sawmill, Lumberyard &amp; Log Pond. Ref#20190718-JKSMF</t>
  </si>
  <si>
    <t>R &amp; I Forest Product</t>
  </si>
  <si>
    <t>Environmental Permit (renewed) for Operation Of Sawmill, Lumberyard &amp; Log Pond. Ref#20141031-RPSMO</t>
  </si>
  <si>
    <t>R. Prasad Lumberyard</t>
  </si>
  <si>
    <t>Environmental Permit (renewed) for Operation of Lumberyard without Processing Ref#20190813-RPLYG</t>
  </si>
  <si>
    <t>R. Prasad Investment</t>
  </si>
  <si>
    <t>Environmental Permit (renewed) for Operation of Sawmill, Lumberyard &amp; Log Pond. Ref#20190813-SMSLH</t>
  </si>
  <si>
    <t>CK Construction &amp; Transport Services</t>
  </si>
  <si>
    <t>Environmental Permit for Logging, Operation of Portable Sawmill, Timber Depot &amp; Log Market. CFMA-ESS 18/21. Ref#20240927-CKTLP</t>
  </si>
  <si>
    <t>Parika Sawmill Limited</t>
  </si>
  <si>
    <t>Environmental Permit (renewed) for Operation of Sawmill, Lumberyard &amp; Timber Depot. Ref#20070503-PSLOO</t>
  </si>
  <si>
    <t>Heimlall Chand .</t>
  </si>
  <si>
    <t>Environmental Permit (renewed) for Logging, Operation of One Portable Sawmill, Timber Depot &amp; Log Market. SFA-ESS 23/15. Ref# 20230918-HCSLS</t>
  </si>
  <si>
    <t>Abdol Azim</t>
  </si>
  <si>
    <t>Environmental Permit for Operation of Lumberyard</t>
  </si>
  <si>
    <t>Ryan &amp; Naseefa &amp; Sons Sawmill</t>
  </si>
  <si>
    <t>Environmental Permit (Small) - Operation of a Sawmill, Lumberyard &amp; Log Pond Ref: 20250623-BHUKH</t>
  </si>
  <si>
    <t>Shivrattan Moulding Estb.</t>
  </si>
  <si>
    <t>Environmental Permit (renewed) for Operation of Furniture &amp; Woodworking Facility Ref#20060901-KROOO</t>
  </si>
  <si>
    <t>Dexter Gamell &amp; Sons Ent.&amp; Cont.Ser</t>
  </si>
  <si>
    <t>Environmental Permit (renewed) -Small- Logging, Timber depot, log market and 2 Eartthern pits Charcoal production within SFA -nwo 01/23. Ref#20120917-OGPCO</t>
  </si>
  <si>
    <t>Amazon Exotic Lumber</t>
  </si>
  <si>
    <t>Environmental Permit (Small) - Operation of a Sawmill, Lumberyard &amp; Timber Depot Ref: 20250723-AELCC</t>
  </si>
  <si>
    <t>Tropical Exotic Woods</t>
  </si>
  <si>
    <t>Environmental Permit (renewed) &amp; Transferred for Operation of Sawmill, Lumberyard &amp; Timber DepotRef#20150608-MCLIL</t>
  </si>
  <si>
    <t>Messrs Avishkar Tina &amp; Bhabita Albert</t>
  </si>
  <si>
    <t>Environmental Permit for Construction &amp; Operation of Stone Quarry Ref#20250724-ATBAQ</t>
  </si>
  <si>
    <t>Hakeem Mohamed</t>
  </si>
  <si>
    <t>Environmental Permit for Establishment &amp; Operation of Sand Mine. Ref#20240813-HMSMG</t>
  </si>
  <si>
    <t>Jairaj Ramnarine</t>
  </si>
  <si>
    <t>Environmental Permit for Establishment &amp; Operation of Sand &amp; Loam Mine. ENV:AUTH 2025-11-18-0091</t>
  </si>
  <si>
    <t>Narindra Lachman</t>
  </si>
  <si>
    <t>Renewal of Operation Permit for Loam Mine. Small (C2) Ref#20190218-NLLMN</t>
  </si>
  <si>
    <t>NB: No Permits were paid for in January, 2026</t>
  </si>
  <si>
    <t>NB: No Permits were paid in February, 2026</t>
  </si>
  <si>
    <t>No Permits were paid for in April, 2026</t>
  </si>
  <si>
    <t>Permit Fees (April,2026)</t>
  </si>
  <si>
    <t>Environmental Permit (New) - Crude Lifting - Vessel Name (MT Almi Voyager)</t>
  </si>
  <si>
    <t>Environmental Permit (New) - Crude Lifting - Vessel Name (MT New Dream)</t>
  </si>
  <si>
    <t>Environmental Permit (New) - Crude Lifting - Vessel Name (MT Dimitris P)</t>
  </si>
  <si>
    <t>Environmental Permit (New) - Crude Lifting - Vessel Name (MT Sea Pollux)</t>
  </si>
  <si>
    <t>Environmental Permit (New) - Crude Lifting - Vessel Name (MT Almi Navigator)</t>
  </si>
  <si>
    <t>Environmental Permit (New) - Crude Lifting - Vessel Name (MT Ionic Semeli)</t>
  </si>
  <si>
    <t>Environmental Permit (New) - Crude Lifting - Vessel Name (MT Silverway)</t>
  </si>
  <si>
    <t>Environmental Permit (New) - Crude Lifting - Vessel Name (MT Eurovision)</t>
  </si>
  <si>
    <t>Environmental Permit (New) - Crude Lifting - Vessel Name (MT Sea Jewel)</t>
  </si>
  <si>
    <t>Environmental Permit (New) - Crude Lifting - Vessel Name (MT Front Idun)</t>
  </si>
  <si>
    <t>Environmental Permit (New) - Crude Lifting - Vessel Name (MT Sea Garnet)</t>
  </si>
  <si>
    <t>Environmental Permit (New) - Crude Lifting - Vessel Name (MT Agios Sostis 1)</t>
  </si>
  <si>
    <t>Environmental Permit (New) - Crude Lifting - Vessel Name (MT Front Santiago)</t>
  </si>
  <si>
    <t>Environmental Permit (New) - Crude Lifting - Vessel Name (MT Agios Sostis I)</t>
  </si>
  <si>
    <t>Environmental Permit (New) - Crude Lifting - Vessel Name (MT Seaways San Saba)</t>
  </si>
  <si>
    <t>Environmental Permit (New) - Crude Lifting - Vessel Name (MT Nicolaos)</t>
  </si>
  <si>
    <t>Environmental Permit (New) - Crude Lifting - Vessel Name (MT Advantage Serenity)</t>
  </si>
  <si>
    <t>Environmental Permit (New) - Crude Lifting - Vessel Name (MT Kenya B)</t>
  </si>
  <si>
    <t>Environmental Permit (New) - Crude Lifting - Vessel Name (MT Zakum)</t>
  </si>
  <si>
    <t>Environmental Permit (New) - Crude Lifting - Vessel Name (MT Mare Picenum)</t>
  </si>
  <si>
    <t xml:space="preserve">N.B. No Permits were paid for  February 2026 </t>
  </si>
  <si>
    <t>Grant Vreed-en-Hoop, Pomeroon, Essequibo Coast</t>
  </si>
  <si>
    <t>Block 'K' Golden Fleece, Essequibo Coast</t>
  </si>
  <si>
    <t>Kurpukari, Region 8</t>
  </si>
  <si>
    <t>Lot 44 Waikabra Soesdyke Linden Highway</t>
  </si>
  <si>
    <t>26, Blue Berry Hill, Industrial Site, Wismar, Linden. Region 10</t>
  </si>
  <si>
    <t>Lot 14 High and Drysdale Streets, Charles town, Georgetown</t>
  </si>
  <si>
    <t>X-1053 Soesdyke Linden Highway 10 Map Sheet 28NE</t>
  </si>
  <si>
    <t>Ess 18/21, situated at Right Bank Potaro River, Left Bank Ekureparu River</t>
  </si>
  <si>
    <t>154, Parika Village, East Bank Essequibo</t>
  </si>
  <si>
    <t>ESS 23/15</t>
  </si>
  <si>
    <t>Lot 91 Richmond Housing Scheme Essequibo Coast</t>
  </si>
  <si>
    <t>Plot SB situate Moblissa Industrial Site, Soesdyke &amp; &amp; Hyde Park, Right Bank Bamia Creek, Eastern Side/ Soesdyke Linden Highway</t>
  </si>
  <si>
    <t>Lot 65 Block DD Eccles Industrial Site, East Bank Demerara, Region 4</t>
  </si>
  <si>
    <t>NWD 01/23</t>
  </si>
  <si>
    <t>Plots 33 &amp; 34 Loo Creek Commercial &amp; Industrial Area on the Eastern side of Soesdyke Highway</t>
  </si>
  <si>
    <t>168, Yarrowkabra Agriculture Layout, Eastern Side, Soesdyke /Linden Highway</t>
  </si>
  <si>
    <t>Shevone Fiedtkou Sawmill</t>
  </si>
  <si>
    <t>Environmental Permit - Operation of Sawmill, Lumberyard &amp; Log Pond. Ref#20240214-CFGHS</t>
  </si>
  <si>
    <t>Shiranga Enterprise</t>
  </si>
  <si>
    <t>Environmental Permit - Operation of Lumberyard without Processing Ref# 20240228-SRELY</t>
  </si>
  <si>
    <t>Richard &amp; Deo Investment Sawmill</t>
  </si>
  <si>
    <t>Environmental Permit - Operation of Sawmill, Lumberyard &amp; Timber Depot. Ref#20250507-RDINV</t>
  </si>
  <si>
    <t>4 years</t>
  </si>
  <si>
    <t>B. Doobay &amp; Sons Lumber Dealer</t>
  </si>
  <si>
    <t>Environmental Permit - (Renewed) - Operation of Sawmill. Ref#20071017-BDSLY</t>
  </si>
  <si>
    <t>Trans-Amazon Trading</t>
  </si>
  <si>
    <t>Environmental Permit - Operation of Sawmill, Furniture Workshop &amp; Charcoal Production.Ref#20251002-TRANS</t>
  </si>
  <si>
    <t>Surich Forest (Guyana) Inc.</t>
  </si>
  <si>
    <t>Environmental Permit - Operation of Sawmill, Lumberyard &amp; Timber Depot..Ref#20250520-SLLPF</t>
  </si>
  <si>
    <t>Fasko Investment</t>
  </si>
  <si>
    <t>Environmental Permit - (Renewed) - Two (2) Portable Mills within SFA-Ess134/86 Ref:20190522 ABSA</t>
  </si>
  <si>
    <t>A&amp;N Lumber Dealer</t>
  </si>
  <si>
    <t>Environmental Permit - Operation of a Lumberyard (Without processing) Ref: 20250930-ANLDI</t>
  </si>
  <si>
    <t>Craig Dey Enterprise</t>
  </si>
  <si>
    <t>Environmental Permit - (Renewed) - Furniture Making &amp; Woodworking.Ref#20090128-CDISO</t>
  </si>
  <si>
    <t>Mackbe Sawmill</t>
  </si>
  <si>
    <t>Environmental Permit - Logging activities,SFA BCE 25/08</t>
  </si>
  <si>
    <t>2 years</t>
  </si>
  <si>
    <t>0-16947601</t>
  </si>
  <si>
    <t>Sherima Quarry Inc</t>
  </si>
  <si>
    <t>Environmental Permit - (Renewed) - Stone Quarry. Ref#20210927-RKSQK</t>
  </si>
  <si>
    <t>Environmental Permit - (Renewed) - Stone Quarry. Ref#20211013-RKSQ1</t>
  </si>
  <si>
    <t>Environmental Permit - (Renewed) - Stone Quarry. Ref#20211013-RKSQ2</t>
  </si>
  <si>
    <t>Environmental Permit - (Renewed) - Stone Quarry. Ref#20211013-RKSQ3</t>
  </si>
  <si>
    <t xml:space="preserve">Environmental Permit - (Renewed) - Construction &amp; Operation of a Stone Quarry </t>
  </si>
  <si>
    <t>Environmental Permit - (Renewed &amp; Varied) - Operation of a barging facility &amp; ancillary support facility  INV: 2025-501</t>
  </si>
  <si>
    <t>Permit Fees (May,2026)</t>
  </si>
  <si>
    <t>Environmental Permit-Offshore Petroleum Exploration Drilling within Stabroek Block Rockhead-1 Well.Ref#20220530-EEPGL-19</t>
  </si>
  <si>
    <t>Environmental Permit (New) - Crude Lifting - Vessel Name (MT Sea Coral)</t>
  </si>
  <si>
    <t>Environmental Permit (New) - Crude Lifting - Vessel Name (MT Pacific Voyager)</t>
  </si>
  <si>
    <t>Environmental Permit (New) - Crude Lifting - Vessel Name (MT Aquabliss)</t>
  </si>
  <si>
    <t>Environmental Permit (New) - Crude Lifting - Vessel Name (MT Sea Amethyst)</t>
  </si>
  <si>
    <t>Environmental Permit (New) - Crude Lifting - Vessel Name (MT Agios Nikolas)</t>
  </si>
  <si>
    <t>Environmental Permit (New) - Crude Lifting - Vessel Name (MT New Energy)</t>
  </si>
  <si>
    <t>Environmental Permit (New) - Crude Lifting - Vessel Name (MT Ephesos)</t>
  </si>
  <si>
    <t>Environmental Permit (New) - Crude Lifting - Vessel Name (MT Archangel)</t>
  </si>
  <si>
    <t>1-5 Days</t>
  </si>
  <si>
    <t>Environmental Permit (New) - Crude Lifting - Vessel Name (MT Menapii)</t>
  </si>
  <si>
    <t>Environmental Permit (New) - Crude Lifting - Vessel Name (MT Seaway Rio Grande)</t>
  </si>
  <si>
    <t>Environmental Permit (New) - Crude Lifting - Vessel Name (MT Sea Sapphire)</t>
  </si>
  <si>
    <t>Environmental Permit (New) - Crude Lifting - Vessel Name (MT Front Cascade)</t>
  </si>
  <si>
    <t>Environmental Permit (New) - Crude Lifting - Vessel Name (MT Front Challenger)</t>
  </si>
  <si>
    <t>Environmental Permit (New) - Crude Lifting - Vessel Name (MT Brazil Prosperity)</t>
  </si>
  <si>
    <t>Environmental Permit (New) - Crude Lifting - Vessel Name (MT Almi Explorer)</t>
  </si>
  <si>
    <t>Guydrones</t>
  </si>
  <si>
    <t>SAJ Rice Group Inc</t>
  </si>
  <si>
    <t>Environmental Permit - (Renewed) for Aerial application of fertilizers, persticides,herbicides and seeds.</t>
  </si>
  <si>
    <t>Environmental Permit - (Renewed) for Operation of Rice Mill - Ref#20160923-SAJRM</t>
  </si>
  <si>
    <t>M &amp; C Logging</t>
  </si>
  <si>
    <t>Environmental Permit for Logging,Chainsaw Milling, Operation of Timber Depot &amp; Log Market within SFA-Dem: 02/21..Ref#20250120-DOOKC</t>
  </si>
  <si>
    <t>Double G &amp; Sons Sawmill</t>
  </si>
  <si>
    <t>Environmental Permit - (Renewed) - Sawmill</t>
  </si>
  <si>
    <t>D. Thakurdeen Son &amp; Daughter Sawmill</t>
  </si>
  <si>
    <t>Environmental Permit - (Renewed) for Operation of a Sawmill,Lumberyard,Timber Depot &amp; Charcoal Production. Ref#20220913-KMDJS</t>
  </si>
  <si>
    <t>Forlene &amp; Sons Investments L.L.C</t>
  </si>
  <si>
    <t>Environmental Permit - (Renewed) for undertaking logging activities in SFA-Ess 19/17.Ref#20171229-FSLSG</t>
  </si>
  <si>
    <t>Saudia Qualander - Caeasar</t>
  </si>
  <si>
    <t>Environmental Permit - (Renewed) - Operation of a Sand Mine.Ref#20201008-EWSSC</t>
  </si>
  <si>
    <t>010-071-100</t>
  </si>
  <si>
    <t>No Permits were paid for in June, 2026</t>
  </si>
  <si>
    <t>Permit Fees (June,2026)</t>
  </si>
  <si>
    <t>Environmental Permit (New) - Crude Lifting - Vessel Name (MT Minerva Marina)</t>
  </si>
  <si>
    <t>Environmental Permit (New) - Crude Lifting - Vessel Name (MT Decalthon)</t>
  </si>
  <si>
    <t>Environmental Permit (New) - Crude Lifting - Vessel Name (MT Dim)</t>
  </si>
  <si>
    <t>Environmental Permit (New) - Crude Lifting - Vessel Name (MT Venus Moon)</t>
  </si>
  <si>
    <t>Environmental Permit (New) - Crude Lifting - Vessel Name (MT Violando)</t>
  </si>
  <si>
    <t>Environmental Permit (New) - Crude Lifting - Vessel Name (MT Monte Udala)</t>
  </si>
  <si>
    <t>Environmental Permit (New) - Crude Lifting - Vessel Name (C Creator)</t>
  </si>
  <si>
    <t>Environmental Permit (New) - Crude Lifting - Vessel Name (MT Advantage Smooth)</t>
  </si>
  <si>
    <t>Environmental Permit (New) - Crude Lifting - Vessel Name (MT C Creator)</t>
  </si>
  <si>
    <t>Environmental Permit (New) - Crude Lifting - Vessel Name (MT Helios)</t>
  </si>
  <si>
    <t>Environmental Permit (New) - Crude Lifting - Vessel Name (MT Ulsan Spirit)</t>
  </si>
  <si>
    <t>Environmental Permit (New) - Crude Lifting - Vessel Name (MT Bristol)</t>
  </si>
  <si>
    <t>Environmental Permit (New) - Crude Lifting- Vessel Name (MT Energy Delos)</t>
  </si>
  <si>
    <t>Environmental Permit (New) - Crude Lifting - Vessel Name (MT Searacer)</t>
  </si>
  <si>
    <t>Environmental Permit (New) - Crude Lifting - Vessel Name (MT White Moon)</t>
  </si>
  <si>
    <t>1-4 Days</t>
  </si>
  <si>
    <t>Environmental Permit (New) - Crude Lifting - Vessel Name (MT Pserimos)</t>
  </si>
  <si>
    <t>Fatboy Ventures Inc</t>
  </si>
  <si>
    <t>Environmental Permit (renewed) for Operation of Bottled Coconut Water Plant.Ref#20190626-AABCD</t>
  </si>
  <si>
    <t>R3D3 Poultry Farms</t>
  </si>
  <si>
    <t>Environmental Permit (Small) - Operation of a poultry rearing facility (without processing)) Ref: 20240425-REDPR</t>
  </si>
  <si>
    <t>Fairfield Investments Ltd</t>
  </si>
  <si>
    <t>Environmental Permit (renewed)-Small- Operation of a Poultry Rearing Facility(without processing)Ref: 20121011-FILPR</t>
  </si>
  <si>
    <t>Dem 02/21, Right Bank Kamaetin River</t>
  </si>
  <si>
    <t>Sandra Chaitrangan &amp; Sons Sawmills</t>
  </si>
  <si>
    <t>Environmental Permit (renewed) for Operation of Sawmill,Lumberyard &amp; Timber Depot.Ref#20080305-SCSSO</t>
  </si>
  <si>
    <t>Sharon Caravaio</t>
  </si>
  <si>
    <t>Environmental Permit (renewed) -Small- Operation of a Lumber Yard (with processing)Ref: 2018711-SCLBW</t>
  </si>
  <si>
    <t>Rainforest Timbers Sawmill</t>
  </si>
  <si>
    <t>Environmental Permit (Small) - Operation of a sawmill, lumberyard, timber depot &amp; charcoal production (2 kilns) Ref# 20240213-KBISE</t>
  </si>
  <si>
    <t>River's View Amerindian Village Council</t>
  </si>
  <si>
    <t>Environmental Permit (Small) - To undertake logging, operation of sawmill, log market/timber depot, chainsaw milling &amp; charcoal production (two earthern pits)Ref: 20240222-MPBOC</t>
  </si>
  <si>
    <t>Hamekaran Basdeo</t>
  </si>
  <si>
    <t>Environmental Permit (Small) - To undertake logging activity, the operation of a log market, timber depot within SFA-Dem 43/11 Ref 20250225-HBLOG</t>
  </si>
  <si>
    <t>Block K-1013/MP/000/2020, Confluence of the Essequibo River and Koetaru Creek, Essequibo, Region No. 07</t>
  </si>
  <si>
    <t>Block K-1013/MP/001/2020, Confluence of the Essequibo River and Koetaru Creek, Essequibo, Region No. 08</t>
  </si>
  <si>
    <t>Block K-1013/MP/002/2020, Confluence of the Essequibo River and Koetaru Creek, Essequibo, Region No. 09</t>
  </si>
  <si>
    <t>Block K-1013/MP/003/2020, Confluence of the Essequibo River and Koetaru Creek, Essequibo, Region No. 10</t>
  </si>
  <si>
    <t>Buckhall Port Facility, Left Bank Essequibo River.</t>
  </si>
  <si>
    <t>confluence of Corentyne River and Epira River, Region No. 06 - Block J-1034/MP/000/2022</t>
  </si>
  <si>
    <t>Block GS23: A-1178/MP/000/2025, confluence of Essequibo River and Emeriwabo Creek, Region 7, Mazaruni Mining District No.3</t>
  </si>
  <si>
    <t>Confluence of Hubudebu River and Labba Creek. Within Block M-1096/MP/000/2023</t>
  </si>
  <si>
    <t xml:space="preserve">Located at the Confluence of the Cheong’s Creek and the Arobaio Creek. Mining Block GS23: R-1133/MP/000/2025
</t>
  </si>
  <si>
    <t xml:space="preserve">Block L-1001/SMP/000/17. Moblissa Right Bank Demerara River
</t>
  </si>
  <si>
    <t>Block C-193/SMP/000, Loo Creek/Kairuni Creek, Soesdyke/Linden Highway</t>
  </si>
  <si>
    <t>Bk Quarries Inc.</t>
  </si>
  <si>
    <t>Environmental Permit (renewed) for Operation of Sand &amp; Loam Mine Ref#20120518-BKISP</t>
  </si>
  <si>
    <t>Hard Rock Mining Co. Inc.</t>
  </si>
  <si>
    <t>Environmental Permit for Mineral Processing. Ref#20240729-HRMIC</t>
  </si>
  <si>
    <t>J.S.B Investments Inc</t>
  </si>
  <si>
    <t>Environmental Permit - (Renewed) for Operation of Loam Mine. Period ,Ref#20151120-TLLMO</t>
  </si>
  <si>
    <t>Guyana Sheild Resources Inc</t>
  </si>
  <si>
    <t>Environmental Permit for Operation of a Sand &amp; Loam Mine Ref#20180424-GSRSNI</t>
  </si>
  <si>
    <t>Million Mountain Gold Project</t>
  </si>
  <si>
    <t>Environmental Permit for Mineral Processing.Env-Auth:2025-11-03-0600</t>
  </si>
  <si>
    <t>954 Back Street, Good Hope Essequibo Coast</t>
  </si>
  <si>
    <t>Lot 1 , Tushen Railway Embankment,East Bank Essequibo</t>
  </si>
  <si>
    <t>Plots 9 &amp; 10 Being Portion of state land situated along the wismar/rockstone road and being portion of Block 22</t>
  </si>
  <si>
    <t>Lot 11 , De-Hoop Supenaam Creek, Essequibo Coast, Region 2.</t>
  </si>
  <si>
    <t>Lot 35 Silvercity Linden Guyana.</t>
  </si>
  <si>
    <t>Tract 'ZM', situate at Hauraruni Westen Side Soesdyke-Linden Highway, Right Bank Demerara River</t>
  </si>
  <si>
    <t>Ess 34/86, at Right Bank Groete River, Left Bank Kereti Creek, Left Bank Banakani Creek</t>
  </si>
  <si>
    <t>Lot 1 of X OF 3A, North Vreed-en-Hoop, West Coast Demeara</t>
  </si>
  <si>
    <t>40, Company Road Friendship Village, East Coast Demerara</t>
  </si>
  <si>
    <t>BCE 25/08</t>
  </si>
  <si>
    <t>LBI Compound, LBI Estate, East Coast Demerara.</t>
  </si>
  <si>
    <t xml:space="preserve">Burma Road, Mahaicony, East Coast Demerara.
</t>
  </si>
  <si>
    <t>D1-3, Offshore Guyana</t>
  </si>
  <si>
    <t>Lots 2-4, Offshore Guyana</t>
  </si>
  <si>
    <t>Stabroek Block, Offshore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</si>
</sst>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;\-#,##0"/>
  </numFmts>
  <fonts count="2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4" fillId="0" borderId="0"/>
    <xf numFmtId="0" fontId="3" fillId="0" borderId="0"/>
    <xf numFmtId="0" fontId="2" fillId="0" borderId="0"/>
    <xf numFmtId="0" fontId="1" fillId="0" borderId="0"/>
    <xf numFmtId="0" fontId="15" fillId="0" borderId="0"/>
    <xf numFmtId="43" fontId="20" fillId="0" borderId="0" applyFont="0" applyFill="0" applyBorder="0" applyAlignment="0" applyProtection="0"/>
  </cellStyleXfs>
  <cellXfs count="124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8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0" fillId="0" borderId="0" xfId="0"/>
    <xf numFmtId="0" fontId="9" fillId="0" borderId="12" xfId="0" applyFont="1" applyFill="1" applyBorder="1" applyAlignment="1">
      <alignment horizontal="center"/>
    </xf>
    <xf numFmtId="165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/>
    <xf numFmtId="164" fontId="17" fillId="0" borderId="7" xfId="0" applyNumberFormat="1" applyFont="1" applyBorder="1"/>
    <xf numFmtId="0" fontId="17" fillId="0" borderId="7" xfId="0" applyFont="1" applyBorder="1"/>
    <xf numFmtId="0" fontId="18" fillId="0" borderId="0" xfId="0" applyFont="1"/>
    <xf numFmtId="0" fontId="16" fillId="0" borderId="0" xfId="0" applyFont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0" fillId="0" borderId="0" xfId="0"/>
    <xf numFmtId="49" fontId="8" fillId="0" borderId="3" xfId="0" applyNumberFormat="1" applyFont="1" applyBorder="1"/>
    <xf numFmtId="49" fontId="17" fillId="0" borderId="3" xfId="0" applyNumberFormat="1" applyFont="1" applyBorder="1"/>
    <xf numFmtId="49" fontId="17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9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/>
    <xf numFmtId="49" fontId="8" fillId="0" borderId="2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/>
    <xf numFmtId="164" fontId="8" fillId="0" borderId="5" xfId="0" applyNumberFormat="1" applyFont="1" applyBorder="1"/>
    <xf numFmtId="165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8" fillId="3" borderId="9" xfId="0" applyNumberFormat="1" applyFont="1" applyFill="1" applyBorder="1"/>
    <xf numFmtId="49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left"/>
    </xf>
    <xf numFmtId="164" fontId="10" fillId="0" borderId="6" xfId="0" applyNumberFormat="1" applyFont="1" applyBorder="1"/>
    <xf numFmtId="165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64" fontId="8" fillId="0" borderId="9" xfId="0" applyNumberFormat="1" applyFont="1" applyBorder="1"/>
    <xf numFmtId="0" fontId="9" fillId="0" borderId="6" xfId="0" applyFont="1" applyBorder="1"/>
    <xf numFmtId="0" fontId="0" fillId="0" borderId="0" xfId="0"/>
    <xf numFmtId="49" fontId="8" fillId="0" borderId="5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left" wrapText="1"/>
    </xf>
    <xf numFmtId="167" fontId="8" fillId="0" borderId="9" xfId="0" applyNumberFormat="1" applyFont="1" applyBorder="1" applyAlignment="1">
      <alignment horizontal="right" wrapText="1"/>
    </xf>
    <xf numFmtId="165" fontId="8" fillId="0" borderId="3" xfId="0" applyNumberFormat="1" applyFont="1" applyBorder="1" applyAlignment="1">
      <alignment horizontal="left"/>
    </xf>
    <xf numFmtId="0" fontId="8" fillId="0" borderId="9" xfId="0" applyFont="1" applyBorder="1" applyAlignment="1">
      <alignment horizontal="left" wrapText="1"/>
    </xf>
    <xf numFmtId="165" fontId="8" fillId="0" borderId="4" xfId="0" applyNumberFormat="1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165" fontId="8" fillId="0" borderId="4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center"/>
    </xf>
    <xf numFmtId="49" fontId="8" fillId="3" borderId="14" xfId="0" applyNumberFormat="1" applyFont="1" applyFill="1" applyBorder="1"/>
    <xf numFmtId="0" fontId="9" fillId="2" borderId="9" xfId="0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wrapText="1"/>
    </xf>
    <xf numFmtId="49" fontId="8" fillId="3" borderId="8" xfId="0" applyNumberFormat="1" applyFont="1" applyFill="1" applyBorder="1"/>
    <xf numFmtId="0" fontId="9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167" fontId="8" fillId="3" borderId="9" xfId="0" applyNumberFormat="1" applyFont="1" applyFill="1" applyBorder="1"/>
    <xf numFmtId="37" fontId="8" fillId="3" borderId="14" xfId="0" applyNumberFormat="1" applyFont="1" applyFill="1" applyBorder="1"/>
    <xf numFmtId="164" fontId="10" fillId="0" borderId="3" xfId="0" applyNumberFormat="1" applyFont="1" applyBorder="1"/>
    <xf numFmtId="0" fontId="0" fillId="0" borderId="9" xfId="0" applyBorder="1"/>
    <xf numFmtId="0" fontId="6" fillId="0" borderId="9" xfId="0" applyFont="1" applyBorder="1"/>
    <xf numFmtId="167" fontId="8" fillId="0" borderId="9" xfId="0" applyNumberFormat="1" applyFont="1" applyBorder="1"/>
    <xf numFmtId="0" fontId="21" fillId="0" borderId="0" xfId="0" applyFont="1"/>
    <xf numFmtId="0" fontId="8" fillId="0" borderId="9" xfId="0" applyFont="1" applyBorder="1" applyAlignment="1">
      <alignment horizontal="center"/>
    </xf>
    <xf numFmtId="0" fontId="22" fillId="0" borderId="0" xfId="0" applyFont="1"/>
    <xf numFmtId="0" fontId="0" fillId="0" borderId="0" xfId="0"/>
    <xf numFmtId="0" fontId="0" fillId="0" borderId="0" xfId="0"/>
    <xf numFmtId="164" fontId="9" fillId="0" borderId="3" xfId="7" applyNumberFormat="1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65" fontId="10" fillId="0" borderId="14" xfId="0" applyNumberFormat="1" applyFont="1" applyBorder="1" applyAlignment="1">
      <alignment horizontal="left"/>
    </xf>
    <xf numFmtId="165" fontId="10" fillId="0" borderId="17" xfId="0" applyNumberFormat="1" applyFont="1" applyBorder="1" applyAlignment="1">
      <alignment horizontal="left"/>
    </xf>
    <xf numFmtId="165" fontId="10" fillId="0" borderId="8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3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164" fontId="6" fillId="0" borderId="2" xfId="0" applyNumberFormat="1" applyFont="1" applyBorder="1" applyAlignment="1">
      <alignment horizontal="center" vertical="center"/>
    </xf>
    <xf numFmtId="0" fontId="7" fillId="0" borderId="10" xfId="0" applyFont="1" applyBorder="1"/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/>
    <xf numFmtId="165" fontId="10" fillId="0" borderId="19" xfId="0" applyNumberFormat="1" applyFont="1" applyBorder="1" applyAlignment="1">
      <alignment horizontal="left"/>
    </xf>
    <xf numFmtId="165" fontId="10" fillId="0" borderId="20" xfId="0" applyNumberFormat="1" applyFont="1" applyBorder="1" applyAlignment="1">
      <alignment horizontal="left"/>
    </xf>
    <xf numFmtId="166" fontId="10" fillId="0" borderId="3" xfId="0" applyNumberFormat="1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10" fillId="0" borderId="11" xfId="0" applyNumberFormat="1" applyFont="1" applyBorder="1" applyAlignment="1">
      <alignment horizontal="left"/>
    </xf>
    <xf numFmtId="0" fontId="17" fillId="0" borderId="1" xfId="0" applyFont="1" applyBorder="1"/>
    <xf numFmtId="0" fontId="17" fillId="0" borderId="18" xfId="0" applyFont="1" applyBorder="1"/>
    <xf numFmtId="166" fontId="10" fillId="0" borderId="1" xfId="0" applyNumberFormat="1" applyFont="1" applyBorder="1" applyAlignment="1">
      <alignment horizontal="left"/>
    </xf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9" fillId="0" borderId="8" xfId="0" applyFont="1" applyBorder="1" applyAlignment="1">
      <alignment horizontal="center"/>
    </xf>
    <xf numFmtId="0" fontId="8" fillId="2" borderId="9" xfId="0" applyFont="1" applyFill="1" applyBorder="1" applyAlignment="1">
      <alignment wrapText="1"/>
    </xf>
  </cellXfs>
  <cellStyles count="8">
    <cellStyle name="Comma" xfId="7" builtinId="3"/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0"/>
  <sheetViews>
    <sheetView workbookViewId="0">
      <selection activeCell="F18" sqref="F18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9.5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1.75" customHeight="1">
      <c r="A3" s="33" t="s">
        <v>406</v>
      </c>
      <c r="B3" s="33"/>
      <c r="J3" s="10"/>
    </row>
    <row r="4" spans="1:11" ht="15.75" customHeight="1">
      <c r="A4" s="33" t="s">
        <v>407</v>
      </c>
      <c r="J4" s="10"/>
    </row>
    <row r="5" spans="1:11" s="49" customFormat="1" ht="25.5" customHeight="1">
      <c r="A5" s="95" t="s">
        <v>302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s="49" customFormat="1" ht="25.5" customHeight="1">
      <c r="A6" s="107" t="s">
        <v>303</v>
      </c>
      <c r="B6" s="107" t="s">
        <v>3</v>
      </c>
      <c r="C6" s="107" t="s">
        <v>304</v>
      </c>
      <c r="D6" s="107" t="s">
        <v>5</v>
      </c>
      <c r="E6" s="107" t="s">
        <v>305</v>
      </c>
      <c r="F6" s="100" t="s">
        <v>7</v>
      </c>
      <c r="G6" s="102" t="s">
        <v>8</v>
      </c>
      <c r="H6" s="103"/>
      <c r="I6" s="104"/>
      <c r="J6" s="105" t="s">
        <v>306</v>
      </c>
      <c r="K6" s="100" t="s">
        <v>307</v>
      </c>
    </row>
    <row r="7" spans="1:11" s="49" customFormat="1" ht="15.75">
      <c r="A7" s="101"/>
      <c r="B7" s="101"/>
      <c r="C7" s="101"/>
      <c r="D7" s="101"/>
      <c r="E7" s="101"/>
      <c r="F7" s="106"/>
      <c r="G7" s="1" t="s">
        <v>308</v>
      </c>
      <c r="H7" s="1" t="s">
        <v>12</v>
      </c>
      <c r="I7" s="1" t="s">
        <v>13</v>
      </c>
      <c r="J7" s="101"/>
      <c r="K7" s="106"/>
    </row>
    <row r="8" spans="1:11" s="49" customFormat="1" ht="30.75">
      <c r="A8" s="15">
        <v>46086</v>
      </c>
      <c r="B8" s="68">
        <v>33285</v>
      </c>
      <c r="C8" s="37" t="s">
        <v>309</v>
      </c>
      <c r="D8" s="40"/>
      <c r="E8" s="45" t="s">
        <v>310</v>
      </c>
      <c r="F8" s="82" t="s">
        <v>579</v>
      </c>
      <c r="G8" s="23" t="s">
        <v>300</v>
      </c>
      <c r="H8" s="12">
        <v>46086</v>
      </c>
      <c r="I8" s="12">
        <v>46450</v>
      </c>
      <c r="J8" s="94">
        <v>168360</v>
      </c>
      <c r="K8" s="86"/>
    </row>
    <row r="9" spans="1:11" s="49" customFormat="1" ht="30.75">
      <c r="A9" s="15" t="s">
        <v>311</v>
      </c>
      <c r="B9" s="68" t="s">
        <v>312</v>
      </c>
      <c r="C9" s="37" t="s">
        <v>313</v>
      </c>
      <c r="D9" s="40"/>
      <c r="E9" s="45" t="s">
        <v>314</v>
      </c>
      <c r="F9" s="82" t="s">
        <v>580</v>
      </c>
      <c r="G9" s="23" t="s">
        <v>19</v>
      </c>
      <c r="H9" s="12">
        <v>46093</v>
      </c>
      <c r="I9" s="12">
        <v>47188</v>
      </c>
      <c r="J9" s="94">
        <v>505080</v>
      </c>
      <c r="K9" s="86"/>
    </row>
    <row r="10" spans="1:11" s="49" customFormat="1" ht="30.75">
      <c r="A10" s="15">
        <v>46099</v>
      </c>
      <c r="B10" s="68">
        <v>33455</v>
      </c>
      <c r="C10" s="37" t="s">
        <v>315</v>
      </c>
      <c r="D10" s="40"/>
      <c r="E10" s="45" t="s">
        <v>316</v>
      </c>
      <c r="F10" s="82" t="s">
        <v>581</v>
      </c>
      <c r="G10" s="23" t="s">
        <v>14</v>
      </c>
      <c r="H10" s="12">
        <v>46099</v>
      </c>
      <c r="I10" s="12">
        <v>47924</v>
      </c>
      <c r="J10" s="94">
        <v>3261975</v>
      </c>
      <c r="K10" s="86"/>
    </row>
    <row r="11" spans="1:11" s="49" customFormat="1" ht="30" customHeight="1">
      <c r="A11" s="97" t="s">
        <v>317</v>
      </c>
      <c r="B11" s="98"/>
      <c r="C11" s="98"/>
      <c r="D11" s="98"/>
      <c r="E11" s="98"/>
      <c r="F11" s="110"/>
      <c r="G11" s="98"/>
      <c r="H11" s="99"/>
      <c r="I11" s="53"/>
      <c r="J11" s="94">
        <v>3935415</v>
      </c>
      <c r="K11" s="86"/>
    </row>
    <row r="12" spans="1:11" ht="15.75" customHeight="1">
      <c r="J12" s="10"/>
    </row>
    <row r="13" spans="1:11" ht="15.75" customHeight="1">
      <c r="A13" s="89" t="s">
        <v>408</v>
      </c>
      <c r="J13" s="10"/>
    </row>
    <row r="14" spans="1:11" ht="15.75" customHeight="1">
      <c r="J14" s="10"/>
    </row>
    <row r="15" spans="1:11" s="92" customFormat="1" ht="25.5" customHeight="1">
      <c r="A15" s="95" t="s">
        <v>477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s="92" customFormat="1" ht="25.5" customHeight="1">
      <c r="A16" s="107" t="s">
        <v>303</v>
      </c>
      <c r="B16" s="107" t="s">
        <v>3</v>
      </c>
      <c r="C16" s="107" t="s">
        <v>304</v>
      </c>
      <c r="D16" s="107" t="s">
        <v>5</v>
      </c>
      <c r="E16" s="107" t="s">
        <v>305</v>
      </c>
      <c r="F16" s="100" t="s">
        <v>7</v>
      </c>
      <c r="G16" s="102" t="s">
        <v>8</v>
      </c>
      <c r="H16" s="103"/>
      <c r="I16" s="104"/>
      <c r="J16" s="105" t="s">
        <v>306</v>
      </c>
      <c r="K16" s="100" t="s">
        <v>307</v>
      </c>
    </row>
    <row r="17" spans="1:11" s="92" customFormat="1" ht="15.75">
      <c r="A17" s="101"/>
      <c r="B17" s="101"/>
      <c r="C17" s="101"/>
      <c r="D17" s="106"/>
      <c r="E17" s="101"/>
      <c r="F17" s="101"/>
      <c r="G17" s="1" t="s">
        <v>308</v>
      </c>
      <c r="H17" s="1" t="s">
        <v>12</v>
      </c>
      <c r="I17" s="1" t="s">
        <v>13</v>
      </c>
      <c r="J17" s="101"/>
      <c r="K17" s="106"/>
    </row>
    <row r="18" spans="1:11" s="92" customFormat="1" ht="30.75">
      <c r="A18" s="15">
        <v>46150</v>
      </c>
      <c r="B18" s="68">
        <v>33847</v>
      </c>
      <c r="C18" s="37" t="s">
        <v>315</v>
      </c>
      <c r="D18" s="90" t="s">
        <v>509</v>
      </c>
      <c r="E18" s="67" t="s">
        <v>478</v>
      </c>
      <c r="F18" s="48" t="s">
        <v>581</v>
      </c>
      <c r="G18" s="4" t="s">
        <v>14</v>
      </c>
      <c r="H18" s="12">
        <v>46150</v>
      </c>
      <c r="I18" s="12">
        <v>47975</v>
      </c>
      <c r="J18" s="94">
        <v>3261975</v>
      </c>
      <c r="K18" s="86"/>
    </row>
    <row r="19" spans="1:11" s="92" customFormat="1" ht="30" customHeight="1">
      <c r="A19" s="97" t="s">
        <v>317</v>
      </c>
      <c r="B19" s="98"/>
      <c r="C19" s="98"/>
      <c r="D19" s="98"/>
      <c r="E19" s="98"/>
      <c r="F19" s="98"/>
      <c r="G19" s="98"/>
      <c r="H19" s="99"/>
      <c r="I19" s="53"/>
      <c r="J19" s="94">
        <v>3935415</v>
      </c>
      <c r="K19" s="86"/>
    </row>
    <row r="20" spans="1:11" ht="15.75" customHeight="1">
      <c r="J20" s="10"/>
    </row>
    <row r="21" spans="1:11" ht="15.75" customHeight="1">
      <c r="A21" s="89" t="s">
        <v>510</v>
      </c>
      <c r="J21" s="10"/>
    </row>
    <row r="22" spans="1:11" ht="15.75" customHeight="1">
      <c r="J22" s="10"/>
    </row>
    <row r="23" spans="1:11" ht="15.75" customHeight="1">
      <c r="J23" s="10"/>
    </row>
    <row r="24" spans="1:11" ht="15.75" customHeight="1">
      <c r="J24" s="10"/>
    </row>
    <row r="25" spans="1:11" ht="15.75" customHeight="1">
      <c r="J25" s="10"/>
    </row>
    <row r="26" spans="1:11" ht="15.75" customHeight="1">
      <c r="J26" s="10"/>
    </row>
    <row r="27" spans="1:11" ht="15.75" customHeight="1">
      <c r="J27" s="10"/>
    </row>
    <row r="28" spans="1:11" ht="15.75" customHeight="1">
      <c r="J28" s="10"/>
    </row>
    <row r="29" spans="1:11" ht="15.75" customHeight="1">
      <c r="J29" s="10"/>
    </row>
    <row r="30" spans="1:11" ht="15.75" customHeight="1">
      <c r="J30" s="10"/>
    </row>
    <row r="31" spans="1:11" ht="15.75" customHeight="1">
      <c r="J31" s="10"/>
    </row>
    <row r="32" spans="1:11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</sheetData>
  <mergeCells count="24">
    <mergeCell ref="A2:K2"/>
    <mergeCell ref="A1:K1"/>
    <mergeCell ref="A11:H11"/>
    <mergeCell ref="A5:K5"/>
    <mergeCell ref="A6:A7"/>
    <mergeCell ref="B6:B7"/>
    <mergeCell ref="C6:C7"/>
    <mergeCell ref="D6:D7"/>
    <mergeCell ref="E6:E7"/>
    <mergeCell ref="F6:F7"/>
    <mergeCell ref="G6:I6"/>
    <mergeCell ref="J6:J7"/>
    <mergeCell ref="K6:K7"/>
    <mergeCell ref="A15:K15"/>
    <mergeCell ref="A19:H19"/>
    <mergeCell ref="F16:F17"/>
    <mergeCell ref="G16:I16"/>
    <mergeCell ref="J16:J17"/>
    <mergeCell ref="K16:K17"/>
    <mergeCell ref="A16:A17"/>
    <mergeCell ref="B16:B17"/>
    <mergeCell ref="C16:C17"/>
    <mergeCell ref="D16:D17"/>
    <mergeCell ref="E16:E17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0"/>
  <sheetViews>
    <sheetView workbookViewId="0">
      <pane ySplit="5" topLeftCell="A190" activePane="bottomLeft" state="frozen"/>
      <selection pane="bottomLeft" activeCell="A195" sqref="A195:XFD195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19.5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5.5" customHeight="1">
      <c r="A3" s="95" t="s">
        <v>45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5.5" customHeight="1">
      <c r="A4" s="107" t="s">
        <v>2</v>
      </c>
      <c r="B4" s="107" t="s">
        <v>3</v>
      </c>
      <c r="C4" s="107" t="s">
        <v>4</v>
      </c>
      <c r="D4" s="107" t="s">
        <v>5</v>
      </c>
      <c r="E4" s="107" t="s">
        <v>6</v>
      </c>
      <c r="F4" s="102" t="s">
        <v>8</v>
      </c>
      <c r="G4" s="103"/>
      <c r="H4" s="104"/>
      <c r="I4" s="105" t="s">
        <v>9</v>
      </c>
      <c r="J4" s="100" t="s">
        <v>10</v>
      </c>
    </row>
    <row r="5" spans="1:10" ht="24" customHeight="1">
      <c r="A5" s="101"/>
      <c r="B5" s="101"/>
      <c r="C5" s="101"/>
      <c r="D5" s="106"/>
      <c r="E5" s="101"/>
      <c r="F5" s="11" t="s">
        <v>20</v>
      </c>
      <c r="G5" s="1" t="s">
        <v>12</v>
      </c>
      <c r="H5" s="1" t="s">
        <v>13</v>
      </c>
      <c r="I5" s="101"/>
      <c r="J5" s="101"/>
    </row>
    <row r="6" spans="1:10" s="25" customFormat="1" ht="30" customHeight="1">
      <c r="A6" s="2">
        <v>46024</v>
      </c>
      <c r="B6" s="3" t="s">
        <v>68</v>
      </c>
      <c r="C6" s="37" t="s">
        <v>21</v>
      </c>
      <c r="D6" s="40">
        <v>17142453</v>
      </c>
      <c r="E6" s="23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5" customFormat="1" ht="30" customHeight="1">
      <c r="A7" s="2">
        <v>46024</v>
      </c>
      <c r="B7" s="3" t="s">
        <v>69</v>
      </c>
      <c r="C7" s="37" t="s">
        <v>22</v>
      </c>
      <c r="D7" s="40">
        <v>17356720</v>
      </c>
      <c r="E7" s="23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5" customFormat="1" ht="30" customHeight="1">
      <c r="A8" s="2">
        <v>46027</v>
      </c>
      <c r="B8" s="3" t="s">
        <v>70</v>
      </c>
      <c r="C8" s="37" t="s">
        <v>22</v>
      </c>
      <c r="D8" s="40">
        <v>17356720</v>
      </c>
      <c r="E8" s="23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5" customFormat="1" ht="30" customHeight="1">
      <c r="A9" s="2">
        <v>46028</v>
      </c>
      <c r="B9" s="3" t="s">
        <v>71</v>
      </c>
      <c r="C9" s="37" t="s">
        <v>22</v>
      </c>
      <c r="D9" s="40">
        <v>17356720</v>
      </c>
      <c r="E9" s="23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5" customFormat="1" ht="30" customHeight="1">
      <c r="A10" s="2">
        <v>46030</v>
      </c>
      <c r="B10" s="3" t="s">
        <v>72</v>
      </c>
      <c r="C10" s="37" t="s">
        <v>22</v>
      </c>
      <c r="D10" s="40">
        <v>17356720</v>
      </c>
      <c r="E10" s="23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2" customFormat="1" ht="30" customHeight="1">
      <c r="A11" s="27">
        <v>46030</v>
      </c>
      <c r="B11" s="28" t="s">
        <v>73</v>
      </c>
      <c r="C11" s="38" t="s">
        <v>21</v>
      </c>
      <c r="D11" s="40">
        <v>17142453</v>
      </c>
      <c r="E11" s="39" t="s">
        <v>108</v>
      </c>
      <c r="F11" s="29" t="s">
        <v>18</v>
      </c>
      <c r="G11" s="29" t="s">
        <v>104</v>
      </c>
      <c r="H11" s="29" t="s">
        <v>106</v>
      </c>
      <c r="I11" s="30">
        <v>652395</v>
      </c>
      <c r="J11" s="31"/>
    </row>
    <row r="12" spans="1:10" s="25" customFormat="1" ht="30" customHeight="1">
      <c r="A12" s="2">
        <v>46031</v>
      </c>
      <c r="B12" s="3" t="s">
        <v>74</v>
      </c>
      <c r="C12" s="37" t="s">
        <v>21</v>
      </c>
      <c r="D12" s="40">
        <v>17142453</v>
      </c>
      <c r="E12" s="23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5" customFormat="1" ht="30" customHeight="1">
      <c r="A13" s="2">
        <v>46031</v>
      </c>
      <c r="B13" s="3" t="s">
        <v>75</v>
      </c>
      <c r="C13" s="37" t="s">
        <v>21</v>
      </c>
      <c r="D13" s="40">
        <v>17142453</v>
      </c>
      <c r="E13" s="23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5" customFormat="1" ht="30" customHeight="1">
      <c r="A14" s="2">
        <v>46034</v>
      </c>
      <c r="B14" s="3" t="s">
        <v>76</v>
      </c>
      <c r="C14" s="37" t="s">
        <v>22</v>
      </c>
      <c r="D14" s="40">
        <v>17356720</v>
      </c>
      <c r="E14" s="23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5" customFormat="1" ht="30" customHeight="1">
      <c r="A15" s="2">
        <v>46035</v>
      </c>
      <c r="B15" s="3" t="s">
        <v>77</v>
      </c>
      <c r="C15" s="37" t="s">
        <v>21</v>
      </c>
      <c r="D15" s="40">
        <v>17142453</v>
      </c>
      <c r="E15" s="23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5" customFormat="1" ht="30" customHeight="1">
      <c r="A16" s="2">
        <v>46036</v>
      </c>
      <c r="B16" s="3" t="s">
        <v>78</v>
      </c>
      <c r="C16" s="37" t="s">
        <v>22</v>
      </c>
      <c r="D16" s="40">
        <v>17356720</v>
      </c>
      <c r="E16" s="23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5" customFormat="1" ht="30" customHeight="1">
      <c r="A17" s="2">
        <v>46038</v>
      </c>
      <c r="B17" s="3" t="s">
        <v>79</v>
      </c>
      <c r="C17" s="37" t="s">
        <v>21</v>
      </c>
      <c r="D17" s="40">
        <v>17142453</v>
      </c>
      <c r="E17" s="23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5" customFormat="1" ht="30" customHeight="1">
      <c r="A18" s="2">
        <v>46038</v>
      </c>
      <c r="B18" s="3" t="s">
        <v>80</v>
      </c>
      <c r="C18" s="37" t="s">
        <v>21</v>
      </c>
      <c r="D18" s="40">
        <v>17142453</v>
      </c>
      <c r="E18" s="23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5" customFormat="1" ht="30" customHeight="1">
      <c r="A19" s="2">
        <v>46038</v>
      </c>
      <c r="B19" s="3" t="s">
        <v>81</v>
      </c>
      <c r="C19" s="37" t="s">
        <v>22</v>
      </c>
      <c r="D19" s="40">
        <v>17356720</v>
      </c>
      <c r="E19" s="23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5" customFormat="1" ht="30" customHeight="1">
      <c r="A20" s="2">
        <v>46041</v>
      </c>
      <c r="B20" s="3" t="s">
        <v>82</v>
      </c>
      <c r="C20" s="37" t="s">
        <v>22</v>
      </c>
      <c r="D20" s="40">
        <v>17356720</v>
      </c>
      <c r="E20" s="23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5" customFormat="1" ht="30" customHeight="1">
      <c r="A21" s="2">
        <v>46042</v>
      </c>
      <c r="B21" s="3" t="s">
        <v>83</v>
      </c>
      <c r="C21" s="37" t="s">
        <v>22</v>
      </c>
      <c r="D21" s="40">
        <v>17356720</v>
      </c>
      <c r="E21" s="23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5" customFormat="1" ht="30" customHeight="1">
      <c r="A22" s="2">
        <v>46042</v>
      </c>
      <c r="B22" s="3" t="s">
        <v>84</v>
      </c>
      <c r="C22" s="37" t="s">
        <v>21</v>
      </c>
      <c r="D22" s="40">
        <v>17142453</v>
      </c>
      <c r="E22" s="23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5" customFormat="1" ht="30" customHeight="1">
      <c r="A23" s="2">
        <v>46045</v>
      </c>
      <c r="B23" s="3" t="s">
        <v>85</v>
      </c>
      <c r="C23" s="37" t="s">
        <v>22</v>
      </c>
      <c r="D23" s="40">
        <v>17356720</v>
      </c>
      <c r="E23" s="23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5" customFormat="1" ht="30" customHeight="1">
      <c r="A24" s="2">
        <v>46045</v>
      </c>
      <c r="B24" s="3" t="s">
        <v>86</v>
      </c>
      <c r="C24" s="37" t="s">
        <v>21</v>
      </c>
      <c r="D24" s="40">
        <v>17142453</v>
      </c>
      <c r="E24" s="23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5" customFormat="1" ht="30" customHeight="1">
      <c r="A25" s="2">
        <v>46045</v>
      </c>
      <c r="B25" s="3" t="s">
        <v>87</v>
      </c>
      <c r="C25" s="37" t="s">
        <v>21</v>
      </c>
      <c r="D25" s="40">
        <v>17142453</v>
      </c>
      <c r="E25" s="23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5" customFormat="1" ht="30" customHeight="1">
      <c r="A26" s="2">
        <v>46045</v>
      </c>
      <c r="B26" s="3" t="s">
        <v>88</v>
      </c>
      <c r="C26" s="37" t="s">
        <v>21</v>
      </c>
      <c r="D26" s="40">
        <v>17142453</v>
      </c>
      <c r="E26" s="23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5" customFormat="1" ht="30" customHeight="1">
      <c r="A27" s="2">
        <v>46048</v>
      </c>
      <c r="B27" s="3" t="s">
        <v>89</v>
      </c>
      <c r="C27" s="37" t="s">
        <v>22</v>
      </c>
      <c r="D27" s="40">
        <v>17356720</v>
      </c>
      <c r="E27" s="23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5" customFormat="1" ht="30" customHeight="1">
      <c r="A28" s="2">
        <v>46049</v>
      </c>
      <c r="B28" s="3" t="s">
        <v>90</v>
      </c>
      <c r="C28" s="37" t="s">
        <v>22</v>
      </c>
      <c r="D28" s="40">
        <v>17356720</v>
      </c>
      <c r="E28" s="23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5" customFormat="1" ht="30" customHeight="1">
      <c r="A29" s="2">
        <v>46050</v>
      </c>
      <c r="B29" s="3" t="s">
        <v>91</v>
      </c>
      <c r="C29" s="37" t="s">
        <v>21</v>
      </c>
      <c r="D29" s="40">
        <v>17142453</v>
      </c>
      <c r="E29" s="23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5" customFormat="1" ht="30" customHeight="1">
      <c r="A30" s="2">
        <v>46051</v>
      </c>
      <c r="B30" s="3" t="s">
        <v>92</v>
      </c>
      <c r="C30" s="37" t="s">
        <v>22</v>
      </c>
      <c r="D30" s="40">
        <v>17356720</v>
      </c>
      <c r="E30" s="23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5" customFormat="1" ht="30" customHeight="1">
      <c r="A31" s="2">
        <v>46052</v>
      </c>
      <c r="B31" s="3" t="s">
        <v>93</v>
      </c>
      <c r="C31" s="37" t="s">
        <v>22</v>
      </c>
      <c r="D31" s="40">
        <v>17356720</v>
      </c>
      <c r="E31" s="23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5" customFormat="1" ht="30" customHeight="1">
      <c r="A32" s="54">
        <v>46052</v>
      </c>
      <c r="B32" s="55" t="s">
        <v>94</v>
      </c>
      <c r="C32" s="52" t="s">
        <v>21</v>
      </c>
      <c r="D32" s="56">
        <v>17142453</v>
      </c>
      <c r="E32" s="51" t="s">
        <v>149</v>
      </c>
      <c r="F32" s="50" t="s">
        <v>18</v>
      </c>
      <c r="G32" s="50" t="s">
        <v>150</v>
      </c>
      <c r="H32" s="50" t="s">
        <v>148</v>
      </c>
      <c r="I32" s="5">
        <v>652395</v>
      </c>
      <c r="J32" s="6"/>
    </row>
    <row r="33" spans="1:10" s="35" customFormat="1" ht="30" customHeight="1">
      <c r="A33" s="97" t="s">
        <v>15</v>
      </c>
      <c r="B33" s="98"/>
      <c r="C33" s="98"/>
      <c r="D33" s="98"/>
      <c r="E33" s="98"/>
      <c r="F33" s="98"/>
      <c r="G33" s="98"/>
      <c r="H33" s="99"/>
      <c r="I33" s="53">
        <f>SUM(I6:I32)</f>
        <v>17614665</v>
      </c>
      <c r="J33" s="6"/>
    </row>
    <row r="34" spans="1:10" ht="21.75" customHeight="1">
      <c r="I34" s="10"/>
    </row>
    <row r="35" spans="1:10" s="36" customFormat="1" ht="25.5" customHeight="1">
      <c r="A35" s="95" t="s">
        <v>256</v>
      </c>
      <c r="B35" s="96"/>
      <c r="C35" s="96"/>
      <c r="D35" s="96"/>
      <c r="E35" s="96"/>
      <c r="F35" s="96"/>
      <c r="G35" s="96"/>
      <c r="H35" s="96"/>
      <c r="I35" s="96"/>
      <c r="J35" s="96"/>
    </row>
    <row r="36" spans="1:10" s="36" customFormat="1" ht="25.5" customHeight="1">
      <c r="A36" s="107" t="s">
        <v>2</v>
      </c>
      <c r="B36" s="107" t="s">
        <v>3</v>
      </c>
      <c r="C36" s="107" t="s">
        <v>4</v>
      </c>
      <c r="D36" s="107" t="s">
        <v>5</v>
      </c>
      <c r="E36" s="107" t="s">
        <v>6</v>
      </c>
      <c r="F36" s="102" t="s">
        <v>8</v>
      </c>
      <c r="G36" s="103"/>
      <c r="H36" s="104"/>
      <c r="I36" s="105" t="s">
        <v>9</v>
      </c>
      <c r="J36" s="100" t="s">
        <v>10</v>
      </c>
    </row>
    <row r="37" spans="1:10" s="36" customFormat="1" ht="24" customHeight="1">
      <c r="A37" s="101"/>
      <c r="B37" s="101"/>
      <c r="C37" s="101"/>
      <c r="D37" s="106"/>
      <c r="E37" s="101"/>
      <c r="F37" s="11" t="s">
        <v>20</v>
      </c>
      <c r="G37" s="1" t="s">
        <v>12</v>
      </c>
      <c r="H37" s="1" t="s">
        <v>13</v>
      </c>
      <c r="I37" s="101"/>
      <c r="J37" s="101"/>
    </row>
    <row r="38" spans="1:10" s="36" customFormat="1" ht="30" customHeight="1">
      <c r="A38" s="2">
        <v>46055</v>
      </c>
      <c r="B38" s="3" t="s">
        <v>181</v>
      </c>
      <c r="C38" s="37" t="s">
        <v>22</v>
      </c>
      <c r="D38" s="56">
        <v>17356720</v>
      </c>
      <c r="E38" s="23" t="s">
        <v>182</v>
      </c>
      <c r="F38" s="4" t="s">
        <v>16</v>
      </c>
      <c r="G38" s="4" t="s">
        <v>183</v>
      </c>
      <c r="H38" s="4" t="s">
        <v>184</v>
      </c>
      <c r="I38" s="5">
        <v>652395</v>
      </c>
      <c r="J38" s="6"/>
    </row>
    <row r="39" spans="1:10" s="36" customFormat="1" ht="30" customHeight="1">
      <c r="A39" s="2">
        <v>46055</v>
      </c>
      <c r="B39" s="3" t="s">
        <v>185</v>
      </c>
      <c r="C39" s="37" t="s">
        <v>22</v>
      </c>
      <c r="D39" s="56">
        <v>17356720</v>
      </c>
      <c r="E39" s="23" t="s">
        <v>186</v>
      </c>
      <c r="F39" s="4" t="s">
        <v>16</v>
      </c>
      <c r="G39" s="4" t="s">
        <v>148</v>
      </c>
      <c r="H39" s="4" t="s">
        <v>183</v>
      </c>
      <c r="I39" s="5">
        <v>652395</v>
      </c>
      <c r="J39" s="6"/>
    </row>
    <row r="40" spans="1:10" s="36" customFormat="1" ht="30" customHeight="1">
      <c r="A40" s="2">
        <v>46057</v>
      </c>
      <c r="B40" s="3" t="s">
        <v>187</v>
      </c>
      <c r="C40" s="37" t="s">
        <v>21</v>
      </c>
      <c r="D40" s="56">
        <v>17142453</v>
      </c>
      <c r="E40" s="23" t="s">
        <v>188</v>
      </c>
      <c r="F40" s="4" t="s">
        <v>16</v>
      </c>
      <c r="G40" s="4" t="s">
        <v>183</v>
      </c>
      <c r="H40" s="4" t="s">
        <v>189</v>
      </c>
      <c r="I40" s="5">
        <v>652395</v>
      </c>
      <c r="J40" s="6"/>
    </row>
    <row r="41" spans="1:10" s="36" customFormat="1" ht="30" customHeight="1">
      <c r="A41" s="2">
        <v>46057</v>
      </c>
      <c r="B41" s="3" t="s">
        <v>190</v>
      </c>
      <c r="C41" s="37" t="s">
        <v>22</v>
      </c>
      <c r="D41" s="56">
        <v>17356720</v>
      </c>
      <c r="E41" s="23" t="s">
        <v>191</v>
      </c>
      <c r="F41" s="4" t="s">
        <v>16</v>
      </c>
      <c r="G41" s="4" t="s">
        <v>184</v>
      </c>
      <c r="H41" s="4" t="s">
        <v>192</v>
      </c>
      <c r="I41" s="5">
        <v>652395</v>
      </c>
      <c r="J41" s="6"/>
    </row>
    <row r="42" spans="1:10" s="36" customFormat="1" ht="30" customHeight="1">
      <c r="A42" s="2">
        <v>46059</v>
      </c>
      <c r="B42" s="3" t="s">
        <v>193</v>
      </c>
      <c r="C42" s="37" t="s">
        <v>22</v>
      </c>
      <c r="D42" s="56">
        <v>17356720</v>
      </c>
      <c r="E42" s="23" t="s">
        <v>194</v>
      </c>
      <c r="F42" s="4" t="s">
        <v>16</v>
      </c>
      <c r="G42" s="4" t="s">
        <v>192</v>
      </c>
      <c r="H42" s="4" t="s">
        <v>195</v>
      </c>
      <c r="I42" s="5">
        <v>652395</v>
      </c>
      <c r="J42" s="6"/>
    </row>
    <row r="43" spans="1:10" s="36" customFormat="1" ht="30" customHeight="1">
      <c r="A43" s="2">
        <v>46059</v>
      </c>
      <c r="B43" s="3" t="s">
        <v>196</v>
      </c>
      <c r="C43" s="37" t="s">
        <v>22</v>
      </c>
      <c r="D43" s="56">
        <v>17356720</v>
      </c>
      <c r="E43" s="23" t="s">
        <v>197</v>
      </c>
      <c r="F43" s="4" t="s">
        <v>16</v>
      </c>
      <c r="G43" s="4" t="s">
        <v>192</v>
      </c>
      <c r="H43" s="4" t="s">
        <v>198</v>
      </c>
      <c r="I43" s="5">
        <v>652395</v>
      </c>
      <c r="J43" s="6"/>
    </row>
    <row r="44" spans="1:10" s="36" customFormat="1" ht="30" customHeight="1">
      <c r="A44" s="2">
        <v>46059</v>
      </c>
      <c r="B44" s="3" t="s">
        <v>199</v>
      </c>
      <c r="C44" s="37" t="s">
        <v>22</v>
      </c>
      <c r="D44" s="56">
        <v>17356720</v>
      </c>
      <c r="E44" s="23" t="s">
        <v>200</v>
      </c>
      <c r="F44" s="4" t="s">
        <v>16</v>
      </c>
      <c r="G44" s="4" t="s">
        <v>184</v>
      </c>
      <c r="H44" s="4" t="s">
        <v>192</v>
      </c>
      <c r="I44" s="5">
        <v>652395</v>
      </c>
      <c r="J44" s="6"/>
    </row>
    <row r="45" spans="1:10" s="36" customFormat="1" ht="30" customHeight="1">
      <c r="A45" s="2">
        <v>46063</v>
      </c>
      <c r="B45" s="3" t="s">
        <v>201</v>
      </c>
      <c r="C45" s="37" t="s">
        <v>21</v>
      </c>
      <c r="D45" s="56">
        <v>17142453</v>
      </c>
      <c r="E45" s="23" t="s">
        <v>202</v>
      </c>
      <c r="F45" s="4" t="s">
        <v>16</v>
      </c>
      <c r="G45" s="4" t="s">
        <v>195</v>
      </c>
      <c r="H45" s="4" t="s">
        <v>203</v>
      </c>
      <c r="I45" s="5">
        <v>652395</v>
      </c>
      <c r="J45" s="6"/>
    </row>
    <row r="46" spans="1:10" s="36" customFormat="1" ht="30" customHeight="1">
      <c r="A46" s="2">
        <v>46063</v>
      </c>
      <c r="B46" s="3" t="s">
        <v>201</v>
      </c>
      <c r="C46" s="37" t="s">
        <v>21</v>
      </c>
      <c r="D46" s="56">
        <v>17142453</v>
      </c>
      <c r="E46" s="23" t="s">
        <v>204</v>
      </c>
      <c r="F46" s="4" t="s">
        <v>16</v>
      </c>
      <c r="G46" s="4" t="s">
        <v>195</v>
      </c>
      <c r="H46" s="4" t="s">
        <v>205</v>
      </c>
      <c r="I46" s="5">
        <v>652395</v>
      </c>
      <c r="J46" s="6"/>
    </row>
    <row r="47" spans="1:10" s="36" customFormat="1" ht="30" customHeight="1">
      <c r="A47" s="2">
        <v>46065</v>
      </c>
      <c r="B47" s="3" t="s">
        <v>206</v>
      </c>
      <c r="C47" s="37" t="s">
        <v>207</v>
      </c>
      <c r="D47" s="56">
        <v>16771783</v>
      </c>
      <c r="E47" s="23" t="s">
        <v>208</v>
      </c>
      <c r="F47" s="4" t="s">
        <v>16</v>
      </c>
      <c r="G47" s="4" t="s">
        <v>205</v>
      </c>
      <c r="H47" s="4" t="s">
        <v>209</v>
      </c>
      <c r="I47" s="5">
        <v>652395</v>
      </c>
      <c r="J47" s="6"/>
    </row>
    <row r="48" spans="1:10" s="36" customFormat="1" ht="30" customHeight="1">
      <c r="A48" s="2">
        <v>46065</v>
      </c>
      <c r="B48" s="3" t="s">
        <v>210</v>
      </c>
      <c r="C48" s="37" t="s">
        <v>21</v>
      </c>
      <c r="D48" s="56">
        <v>17142453</v>
      </c>
      <c r="E48" s="23" t="s">
        <v>211</v>
      </c>
      <c r="F48" s="4" t="s">
        <v>16</v>
      </c>
      <c r="G48" s="4" t="s">
        <v>203</v>
      </c>
      <c r="H48" s="4" t="s">
        <v>209</v>
      </c>
      <c r="I48" s="5">
        <v>652395</v>
      </c>
      <c r="J48" s="6"/>
    </row>
    <row r="49" spans="1:10" s="36" customFormat="1" ht="30" customHeight="1">
      <c r="A49" s="2">
        <v>46066</v>
      </c>
      <c r="B49" s="3" t="s">
        <v>212</v>
      </c>
      <c r="C49" s="37" t="s">
        <v>21</v>
      </c>
      <c r="D49" s="56">
        <v>17142453</v>
      </c>
      <c r="E49" s="23" t="s">
        <v>213</v>
      </c>
      <c r="F49" s="4" t="s">
        <v>16</v>
      </c>
      <c r="G49" s="4" t="s">
        <v>214</v>
      </c>
      <c r="H49" s="4" t="s">
        <v>215</v>
      </c>
      <c r="I49" s="5">
        <v>652395</v>
      </c>
      <c r="J49" s="6"/>
    </row>
    <row r="50" spans="1:10" s="36" customFormat="1" ht="30" customHeight="1">
      <c r="A50" s="2">
        <v>46069</v>
      </c>
      <c r="B50" s="3" t="s">
        <v>216</v>
      </c>
      <c r="C50" s="37" t="s">
        <v>22</v>
      </c>
      <c r="D50" s="56">
        <v>17356720</v>
      </c>
      <c r="E50" s="23" t="s">
        <v>217</v>
      </c>
      <c r="F50" s="4" t="s">
        <v>16</v>
      </c>
      <c r="G50" s="4" t="s">
        <v>215</v>
      </c>
      <c r="H50" s="4" t="s">
        <v>218</v>
      </c>
      <c r="I50" s="5">
        <v>652395</v>
      </c>
      <c r="J50" s="6"/>
    </row>
    <row r="51" spans="1:10" s="36" customFormat="1" ht="30" customHeight="1">
      <c r="A51" s="2">
        <v>46070</v>
      </c>
      <c r="B51" s="3" t="s">
        <v>219</v>
      </c>
      <c r="C51" s="37" t="s">
        <v>21</v>
      </c>
      <c r="D51" s="56">
        <v>17142453</v>
      </c>
      <c r="E51" s="23" t="s">
        <v>220</v>
      </c>
      <c r="F51" s="4" t="s">
        <v>16</v>
      </c>
      <c r="G51" s="4" t="s">
        <v>215</v>
      </c>
      <c r="H51" s="4" t="s">
        <v>218</v>
      </c>
      <c r="I51" s="5">
        <v>652395</v>
      </c>
      <c r="J51" s="6"/>
    </row>
    <row r="52" spans="1:10" s="36" customFormat="1" ht="30" customHeight="1">
      <c r="A52" s="2">
        <v>46070</v>
      </c>
      <c r="B52" s="3" t="s">
        <v>221</v>
      </c>
      <c r="C52" s="37" t="s">
        <v>22</v>
      </c>
      <c r="D52" s="56">
        <v>17356720</v>
      </c>
      <c r="E52" s="23" t="s">
        <v>222</v>
      </c>
      <c r="F52" s="4" t="s">
        <v>16</v>
      </c>
      <c r="G52" s="4" t="s">
        <v>223</v>
      </c>
      <c r="H52" s="4" t="s">
        <v>218</v>
      </c>
      <c r="I52" s="5">
        <v>652395</v>
      </c>
      <c r="J52" s="6"/>
    </row>
    <row r="53" spans="1:10" s="36" customFormat="1" ht="30" customHeight="1">
      <c r="A53" s="2">
        <v>46070</v>
      </c>
      <c r="B53" s="3" t="s">
        <v>224</v>
      </c>
      <c r="C53" s="37" t="s">
        <v>22</v>
      </c>
      <c r="D53" s="56">
        <v>17356720</v>
      </c>
      <c r="E53" s="23" t="s">
        <v>225</v>
      </c>
      <c r="F53" s="4" t="s">
        <v>16</v>
      </c>
      <c r="G53" s="4" t="s">
        <v>218</v>
      </c>
      <c r="H53" s="4" t="s">
        <v>226</v>
      </c>
      <c r="I53" s="5">
        <v>652395</v>
      </c>
      <c r="J53" s="6"/>
    </row>
    <row r="54" spans="1:10" s="36" customFormat="1" ht="30" customHeight="1">
      <c r="A54" s="2">
        <v>46072</v>
      </c>
      <c r="B54" s="3" t="s">
        <v>227</v>
      </c>
      <c r="C54" s="37" t="s">
        <v>21</v>
      </c>
      <c r="D54" s="56">
        <v>17142453</v>
      </c>
      <c r="E54" s="23" t="s">
        <v>228</v>
      </c>
      <c r="F54" s="4" t="s">
        <v>16</v>
      </c>
      <c r="G54" s="4" t="s">
        <v>229</v>
      </c>
      <c r="H54" s="4" t="s">
        <v>226</v>
      </c>
      <c r="I54" s="5">
        <v>652395</v>
      </c>
      <c r="J54" s="6"/>
    </row>
    <row r="55" spans="1:10" s="36" customFormat="1" ht="30" customHeight="1">
      <c r="A55" s="2">
        <v>46073</v>
      </c>
      <c r="B55" s="3" t="s">
        <v>230</v>
      </c>
      <c r="C55" s="37" t="s">
        <v>22</v>
      </c>
      <c r="D55" s="56">
        <v>17356720</v>
      </c>
      <c r="E55" s="23" t="s">
        <v>231</v>
      </c>
      <c r="F55" s="4" t="s">
        <v>16</v>
      </c>
      <c r="G55" s="4" t="s">
        <v>232</v>
      </c>
      <c r="H55" s="4" t="s">
        <v>233</v>
      </c>
      <c r="I55" s="5">
        <v>652395</v>
      </c>
      <c r="J55" s="6"/>
    </row>
    <row r="56" spans="1:10" s="36" customFormat="1" ht="30" customHeight="1">
      <c r="A56" s="2">
        <v>46073</v>
      </c>
      <c r="B56" s="3" t="s">
        <v>234</v>
      </c>
      <c r="C56" s="37" t="s">
        <v>22</v>
      </c>
      <c r="D56" s="56">
        <v>17356720</v>
      </c>
      <c r="E56" s="23" t="s">
        <v>100</v>
      </c>
      <c r="F56" s="4" t="s">
        <v>16</v>
      </c>
      <c r="G56" s="4" t="s">
        <v>235</v>
      </c>
      <c r="H56" s="4" t="s">
        <v>236</v>
      </c>
      <c r="I56" s="5">
        <v>652395</v>
      </c>
      <c r="J56" s="6"/>
    </row>
    <row r="57" spans="1:10" s="36" customFormat="1" ht="30" customHeight="1">
      <c r="A57" s="2">
        <v>46073</v>
      </c>
      <c r="B57" s="3" t="s">
        <v>237</v>
      </c>
      <c r="C57" s="37" t="s">
        <v>22</v>
      </c>
      <c r="D57" s="56">
        <v>17356720</v>
      </c>
      <c r="E57" s="23" t="s">
        <v>238</v>
      </c>
      <c r="F57" s="4" t="s">
        <v>16</v>
      </c>
      <c r="G57" s="4" t="s">
        <v>236</v>
      </c>
      <c r="H57" s="4" t="s">
        <v>239</v>
      </c>
      <c r="I57" s="5">
        <v>652395</v>
      </c>
      <c r="J57" s="6"/>
    </row>
    <row r="58" spans="1:10" s="36" customFormat="1" ht="30" customHeight="1">
      <c r="A58" s="2">
        <v>46073</v>
      </c>
      <c r="B58" s="3" t="s">
        <v>240</v>
      </c>
      <c r="C58" s="37" t="s">
        <v>21</v>
      </c>
      <c r="D58" s="56">
        <v>17142453</v>
      </c>
      <c r="E58" s="23" t="s">
        <v>241</v>
      </c>
      <c r="F58" s="4" t="s">
        <v>16</v>
      </c>
      <c r="G58" s="4" t="s">
        <v>232</v>
      </c>
      <c r="H58" s="4" t="s">
        <v>233</v>
      </c>
      <c r="I58" s="5">
        <v>652395</v>
      </c>
      <c r="J58" s="6"/>
    </row>
    <row r="59" spans="1:10" s="36" customFormat="1" ht="30" customHeight="1">
      <c r="A59" s="2">
        <v>46078</v>
      </c>
      <c r="B59" s="3" t="s">
        <v>242</v>
      </c>
      <c r="C59" s="37" t="s">
        <v>21</v>
      </c>
      <c r="D59" s="56">
        <v>17142453</v>
      </c>
      <c r="E59" s="23" t="s">
        <v>243</v>
      </c>
      <c r="F59" s="4" t="s">
        <v>16</v>
      </c>
      <c r="G59" s="4" t="s">
        <v>239</v>
      </c>
      <c r="H59" s="4" t="s">
        <v>244</v>
      </c>
      <c r="I59" s="5">
        <v>652395</v>
      </c>
      <c r="J59" s="6"/>
    </row>
    <row r="60" spans="1:10" s="36" customFormat="1" ht="30" customHeight="1">
      <c r="A60" s="2">
        <v>46079</v>
      </c>
      <c r="B60" s="3" t="s">
        <v>245</v>
      </c>
      <c r="C60" s="37" t="s">
        <v>246</v>
      </c>
      <c r="D60" s="56">
        <v>10073308</v>
      </c>
      <c r="E60" s="23" t="s">
        <v>247</v>
      </c>
      <c r="F60" s="4" t="s">
        <v>16</v>
      </c>
      <c r="G60" s="4" t="s">
        <v>233</v>
      </c>
      <c r="H60" s="4" t="s">
        <v>244</v>
      </c>
      <c r="I60" s="5">
        <v>652395</v>
      </c>
      <c r="J60" s="6"/>
    </row>
    <row r="61" spans="1:10" s="36" customFormat="1" ht="30" customHeight="1">
      <c r="A61" s="2">
        <v>46079</v>
      </c>
      <c r="B61" s="3" t="s">
        <v>248</v>
      </c>
      <c r="C61" s="37" t="s">
        <v>22</v>
      </c>
      <c r="D61" s="56">
        <v>17356720</v>
      </c>
      <c r="E61" s="23" t="s">
        <v>129</v>
      </c>
      <c r="F61" s="4" t="s">
        <v>16</v>
      </c>
      <c r="G61" s="4" t="s">
        <v>244</v>
      </c>
      <c r="H61" s="4" t="s">
        <v>249</v>
      </c>
      <c r="I61" s="5">
        <v>652395</v>
      </c>
      <c r="J61" s="6"/>
    </row>
    <row r="62" spans="1:10" s="36" customFormat="1" ht="30" customHeight="1">
      <c r="A62" s="2">
        <v>46080</v>
      </c>
      <c r="B62" s="3" t="s">
        <v>250</v>
      </c>
      <c r="C62" s="37" t="s">
        <v>22</v>
      </c>
      <c r="D62" s="56">
        <v>17356720</v>
      </c>
      <c r="E62" s="23" t="s">
        <v>251</v>
      </c>
      <c r="F62" s="4" t="s">
        <v>16</v>
      </c>
      <c r="G62" s="4" t="s">
        <v>252</v>
      </c>
      <c r="H62" s="4" t="s">
        <v>249</v>
      </c>
      <c r="I62" s="5">
        <v>652395</v>
      </c>
      <c r="J62" s="6"/>
    </row>
    <row r="63" spans="1:10" s="36" customFormat="1" ht="30" customHeight="1">
      <c r="A63" s="2">
        <v>46080</v>
      </c>
      <c r="B63" s="3" t="s">
        <v>253</v>
      </c>
      <c r="C63" s="37" t="s">
        <v>22</v>
      </c>
      <c r="D63" s="40">
        <v>17356720</v>
      </c>
      <c r="E63" s="23" t="s">
        <v>129</v>
      </c>
      <c r="F63" s="4" t="s">
        <v>16</v>
      </c>
      <c r="G63" s="4" t="s">
        <v>254</v>
      </c>
      <c r="H63" s="4" t="s">
        <v>255</v>
      </c>
      <c r="I63" s="5">
        <v>652395</v>
      </c>
      <c r="J63" s="6"/>
    </row>
    <row r="64" spans="1:10" s="49" customFormat="1" ht="30" customHeight="1">
      <c r="A64" s="97" t="s">
        <v>15</v>
      </c>
      <c r="B64" s="98"/>
      <c r="C64" s="98"/>
      <c r="D64" s="98"/>
      <c r="E64" s="98"/>
      <c r="F64" s="98"/>
      <c r="G64" s="98"/>
      <c r="H64" s="99"/>
      <c r="I64" s="53">
        <f>SUM(I38:I63)</f>
        <v>16962270</v>
      </c>
      <c r="J64" s="6"/>
    </row>
    <row r="65" spans="1:10" s="49" customFormat="1" ht="15.75" customHeight="1">
      <c r="I65" s="10"/>
    </row>
    <row r="66" spans="1:10" s="49" customFormat="1" ht="25.5" customHeight="1">
      <c r="A66" s="95" t="s">
        <v>302</v>
      </c>
      <c r="B66" s="96"/>
      <c r="C66" s="96"/>
      <c r="D66" s="96"/>
      <c r="E66" s="96"/>
      <c r="F66" s="96"/>
      <c r="G66" s="96"/>
      <c r="H66" s="96"/>
      <c r="I66" s="96"/>
      <c r="J66" s="96"/>
    </row>
    <row r="67" spans="1:10" s="49" customFormat="1" ht="25.5" customHeight="1">
      <c r="A67" s="107" t="s">
        <v>303</v>
      </c>
      <c r="B67" s="107" t="s">
        <v>3</v>
      </c>
      <c r="C67" s="107" t="s">
        <v>304</v>
      </c>
      <c r="D67" s="107" t="s">
        <v>5</v>
      </c>
      <c r="E67" s="107" t="s">
        <v>305</v>
      </c>
      <c r="F67" s="102" t="s">
        <v>8</v>
      </c>
      <c r="G67" s="103"/>
      <c r="H67" s="104"/>
      <c r="I67" s="105" t="s">
        <v>306</v>
      </c>
      <c r="J67" s="100" t="s">
        <v>307</v>
      </c>
    </row>
    <row r="68" spans="1:10" s="49" customFormat="1" ht="24" customHeight="1">
      <c r="A68" s="101"/>
      <c r="B68" s="101"/>
      <c r="C68" s="101"/>
      <c r="D68" s="106"/>
      <c r="E68" s="101"/>
      <c r="F68" s="11" t="s">
        <v>20</v>
      </c>
      <c r="G68" s="57" t="s">
        <v>12</v>
      </c>
      <c r="H68" s="57" t="s">
        <v>13</v>
      </c>
      <c r="I68" s="101"/>
      <c r="J68" s="101"/>
    </row>
    <row r="69" spans="1:10" s="49" customFormat="1" ht="30" customHeight="1">
      <c r="A69" s="2">
        <v>46083</v>
      </c>
      <c r="B69" s="3">
        <v>33267</v>
      </c>
      <c r="C69" s="37" t="s">
        <v>22</v>
      </c>
      <c r="D69" s="56">
        <v>17356720</v>
      </c>
      <c r="E69" s="23" t="s">
        <v>318</v>
      </c>
      <c r="F69" s="37" t="s">
        <v>319</v>
      </c>
      <c r="G69" s="69">
        <v>46084</v>
      </c>
      <c r="H69" s="69">
        <v>46086</v>
      </c>
      <c r="I69" s="53">
        <v>652395</v>
      </c>
      <c r="J69" s="6"/>
    </row>
    <row r="70" spans="1:10" s="49" customFormat="1" ht="30" customHeight="1">
      <c r="A70" s="2">
        <v>46083</v>
      </c>
      <c r="B70" s="3">
        <v>33269</v>
      </c>
      <c r="C70" s="37" t="s">
        <v>21</v>
      </c>
      <c r="D70" s="56">
        <v>17142453</v>
      </c>
      <c r="E70" s="23" t="s">
        <v>320</v>
      </c>
      <c r="F70" s="37" t="s">
        <v>321</v>
      </c>
      <c r="G70" s="69">
        <v>46085</v>
      </c>
      <c r="H70" s="69">
        <v>46086</v>
      </c>
      <c r="I70" s="53">
        <v>652395</v>
      </c>
      <c r="J70" s="6"/>
    </row>
    <row r="71" spans="1:10" s="49" customFormat="1" ht="30" customHeight="1">
      <c r="A71" s="2">
        <v>46086</v>
      </c>
      <c r="B71" s="3">
        <v>33284</v>
      </c>
      <c r="C71" s="37" t="s">
        <v>21</v>
      </c>
      <c r="D71" s="56">
        <v>17142453</v>
      </c>
      <c r="E71" s="23" t="s">
        <v>322</v>
      </c>
      <c r="F71" s="37" t="s">
        <v>321</v>
      </c>
      <c r="G71" s="69">
        <v>46087</v>
      </c>
      <c r="H71" s="69">
        <v>46453</v>
      </c>
      <c r="I71" s="53">
        <v>652395</v>
      </c>
      <c r="J71" s="6"/>
    </row>
    <row r="72" spans="1:10" s="49" customFormat="1" ht="30" customHeight="1">
      <c r="A72" s="2">
        <v>46086</v>
      </c>
      <c r="B72" s="3">
        <v>33296</v>
      </c>
      <c r="C72" s="37" t="s">
        <v>22</v>
      </c>
      <c r="D72" s="56">
        <v>17356720</v>
      </c>
      <c r="E72" s="23" t="s">
        <v>323</v>
      </c>
      <c r="F72" s="37" t="s">
        <v>319</v>
      </c>
      <c r="G72" s="69">
        <v>46087</v>
      </c>
      <c r="H72" s="69">
        <v>46089</v>
      </c>
      <c r="I72" s="53">
        <v>652395</v>
      </c>
      <c r="J72" s="6"/>
    </row>
    <row r="73" spans="1:10" s="49" customFormat="1" ht="30" customHeight="1">
      <c r="A73" s="2">
        <v>46087</v>
      </c>
      <c r="B73" s="3">
        <v>33303</v>
      </c>
      <c r="C73" s="37" t="s">
        <v>21</v>
      </c>
      <c r="D73" s="56">
        <v>17142453</v>
      </c>
      <c r="E73" s="23" t="s">
        <v>324</v>
      </c>
      <c r="F73" s="37" t="s">
        <v>321</v>
      </c>
      <c r="G73" s="69">
        <v>46088</v>
      </c>
      <c r="H73" s="69">
        <v>46089</v>
      </c>
      <c r="I73" s="53">
        <v>652395</v>
      </c>
      <c r="J73" s="6"/>
    </row>
    <row r="74" spans="1:10" s="49" customFormat="1" ht="30" customHeight="1">
      <c r="A74" s="2">
        <v>46087</v>
      </c>
      <c r="B74" s="3">
        <v>33304</v>
      </c>
      <c r="C74" s="37" t="s">
        <v>21</v>
      </c>
      <c r="D74" s="56">
        <v>17142453</v>
      </c>
      <c r="E74" s="23" t="s">
        <v>325</v>
      </c>
      <c r="F74" s="37" t="s">
        <v>319</v>
      </c>
      <c r="G74" s="69">
        <v>46088</v>
      </c>
      <c r="H74" s="69">
        <v>46090</v>
      </c>
      <c r="I74" s="53">
        <v>652395</v>
      </c>
      <c r="J74" s="6"/>
    </row>
    <row r="75" spans="1:10" s="49" customFormat="1" ht="30" customHeight="1">
      <c r="A75" s="2">
        <v>46087</v>
      </c>
      <c r="B75" s="3">
        <v>33308</v>
      </c>
      <c r="C75" s="37" t="s">
        <v>22</v>
      </c>
      <c r="D75" s="56">
        <v>17356720</v>
      </c>
      <c r="E75" s="23" t="s">
        <v>149</v>
      </c>
      <c r="F75" s="37" t="s">
        <v>319</v>
      </c>
      <c r="G75" s="69">
        <v>46090</v>
      </c>
      <c r="H75" s="69">
        <v>46092</v>
      </c>
      <c r="I75" s="53">
        <v>652395</v>
      </c>
      <c r="J75" s="6"/>
    </row>
    <row r="76" spans="1:10" s="49" customFormat="1" ht="30" customHeight="1">
      <c r="A76" s="2">
        <v>46090</v>
      </c>
      <c r="B76" s="3">
        <v>33320</v>
      </c>
      <c r="C76" s="37" t="s">
        <v>22</v>
      </c>
      <c r="D76" s="56">
        <v>17356720</v>
      </c>
      <c r="E76" s="23" t="s">
        <v>326</v>
      </c>
      <c r="F76" s="37" t="s">
        <v>319</v>
      </c>
      <c r="G76" s="69">
        <v>46091</v>
      </c>
      <c r="H76" s="69">
        <v>46093</v>
      </c>
      <c r="I76" s="53">
        <v>652395</v>
      </c>
      <c r="J76" s="6"/>
    </row>
    <row r="77" spans="1:10" s="49" customFormat="1" ht="30" customHeight="1">
      <c r="A77" s="2">
        <v>46092</v>
      </c>
      <c r="B77" s="3">
        <v>33363</v>
      </c>
      <c r="C77" s="37" t="s">
        <v>21</v>
      </c>
      <c r="D77" s="56">
        <v>17142453</v>
      </c>
      <c r="E77" s="23" t="s">
        <v>98</v>
      </c>
      <c r="F77" s="37" t="s">
        <v>321</v>
      </c>
      <c r="G77" s="69">
        <v>46093</v>
      </c>
      <c r="H77" s="69">
        <v>46094</v>
      </c>
      <c r="I77" s="53">
        <v>652395</v>
      </c>
      <c r="J77" s="6"/>
    </row>
    <row r="78" spans="1:10" s="49" customFormat="1" ht="30" customHeight="1">
      <c r="A78" s="2">
        <v>46093</v>
      </c>
      <c r="B78" s="3">
        <v>33391</v>
      </c>
      <c r="C78" s="37" t="s">
        <v>21</v>
      </c>
      <c r="D78" s="56">
        <v>17142453</v>
      </c>
      <c r="E78" s="23" t="s">
        <v>327</v>
      </c>
      <c r="F78" s="37" t="s">
        <v>319</v>
      </c>
      <c r="G78" s="69">
        <v>46094</v>
      </c>
      <c r="H78" s="69">
        <v>46096</v>
      </c>
      <c r="I78" s="53">
        <v>652395</v>
      </c>
      <c r="J78" s="6"/>
    </row>
    <row r="79" spans="1:10" s="49" customFormat="1" ht="30" customHeight="1">
      <c r="A79" s="2">
        <v>46094</v>
      </c>
      <c r="B79" s="3">
        <v>33404</v>
      </c>
      <c r="C79" s="37" t="s">
        <v>21</v>
      </c>
      <c r="D79" s="56">
        <v>17142453</v>
      </c>
      <c r="E79" s="23" t="s">
        <v>328</v>
      </c>
      <c r="F79" s="37" t="s">
        <v>319</v>
      </c>
      <c r="G79" s="69">
        <v>46095</v>
      </c>
      <c r="H79" s="69">
        <v>46097</v>
      </c>
      <c r="I79" s="53">
        <v>652395</v>
      </c>
      <c r="J79" s="6"/>
    </row>
    <row r="80" spans="1:10" s="49" customFormat="1" ht="30" customHeight="1">
      <c r="A80" s="2">
        <v>46094</v>
      </c>
      <c r="B80" s="3">
        <v>33405</v>
      </c>
      <c r="C80" s="37" t="s">
        <v>22</v>
      </c>
      <c r="D80" s="56">
        <v>17356720</v>
      </c>
      <c r="E80" s="23" t="s">
        <v>329</v>
      </c>
      <c r="F80" s="37" t="s">
        <v>321</v>
      </c>
      <c r="G80" s="69">
        <v>46097</v>
      </c>
      <c r="H80" s="69">
        <v>46098</v>
      </c>
      <c r="I80" s="53">
        <v>652395</v>
      </c>
      <c r="J80" s="6"/>
    </row>
    <row r="81" spans="1:10" s="49" customFormat="1" ht="30" customHeight="1">
      <c r="A81" s="2">
        <v>46094</v>
      </c>
      <c r="B81" s="3">
        <v>33406</v>
      </c>
      <c r="C81" s="37" t="s">
        <v>22</v>
      </c>
      <c r="D81" s="56">
        <v>17356720</v>
      </c>
      <c r="E81" s="23" t="s">
        <v>330</v>
      </c>
      <c r="F81" s="37" t="s">
        <v>321</v>
      </c>
      <c r="G81" s="69">
        <v>46095</v>
      </c>
      <c r="H81" s="69">
        <v>46096</v>
      </c>
      <c r="I81" s="53">
        <v>652395</v>
      </c>
      <c r="J81" s="6"/>
    </row>
    <row r="82" spans="1:10" s="49" customFormat="1" ht="30" customHeight="1">
      <c r="A82" s="2">
        <v>46097</v>
      </c>
      <c r="B82" s="3">
        <v>33435</v>
      </c>
      <c r="C82" s="37" t="s">
        <v>21</v>
      </c>
      <c r="D82" s="56">
        <v>17142453</v>
      </c>
      <c r="E82" s="23" t="s">
        <v>331</v>
      </c>
      <c r="F82" s="37" t="s">
        <v>319</v>
      </c>
      <c r="G82" s="69">
        <v>46098</v>
      </c>
      <c r="H82" s="69">
        <v>46100</v>
      </c>
      <c r="I82" s="53">
        <v>652395</v>
      </c>
      <c r="J82" s="6"/>
    </row>
    <row r="83" spans="1:10" s="49" customFormat="1" ht="30" customHeight="1">
      <c r="A83" s="2">
        <v>46098</v>
      </c>
      <c r="B83" s="3">
        <v>33452</v>
      </c>
      <c r="C83" s="37" t="s">
        <v>22</v>
      </c>
      <c r="D83" s="56">
        <v>17356720</v>
      </c>
      <c r="E83" s="23" t="s">
        <v>140</v>
      </c>
      <c r="F83" s="37" t="s">
        <v>319</v>
      </c>
      <c r="G83" s="69">
        <v>46099</v>
      </c>
      <c r="H83" s="69">
        <v>46101</v>
      </c>
      <c r="I83" s="53">
        <v>652395</v>
      </c>
      <c r="J83" s="6"/>
    </row>
    <row r="84" spans="1:10" s="49" customFormat="1" ht="30" customHeight="1">
      <c r="A84" s="2">
        <v>46100</v>
      </c>
      <c r="B84" s="3">
        <v>33473</v>
      </c>
      <c r="C84" s="37" t="s">
        <v>21</v>
      </c>
      <c r="D84" s="56">
        <v>17142453</v>
      </c>
      <c r="E84" s="23" t="s">
        <v>332</v>
      </c>
      <c r="F84" s="37" t="s">
        <v>319</v>
      </c>
      <c r="G84" s="69">
        <v>46100</v>
      </c>
      <c r="H84" s="69">
        <v>46102</v>
      </c>
      <c r="I84" s="53">
        <v>652395</v>
      </c>
      <c r="J84" s="6"/>
    </row>
    <row r="85" spans="1:10" s="49" customFormat="1" ht="30" customHeight="1">
      <c r="A85" s="2">
        <v>46101</v>
      </c>
      <c r="B85" s="3">
        <v>33497</v>
      </c>
      <c r="C85" s="37" t="s">
        <v>21</v>
      </c>
      <c r="D85" s="56">
        <v>17142453</v>
      </c>
      <c r="E85" s="23" t="s">
        <v>333</v>
      </c>
      <c r="F85" s="37" t="s">
        <v>319</v>
      </c>
      <c r="G85" s="69">
        <v>46104</v>
      </c>
      <c r="H85" s="69">
        <v>46106</v>
      </c>
      <c r="I85" s="53">
        <v>652395</v>
      </c>
      <c r="J85" s="6"/>
    </row>
    <row r="86" spans="1:10" s="49" customFormat="1" ht="30" customHeight="1">
      <c r="A86" s="2">
        <v>46101</v>
      </c>
      <c r="B86" s="3">
        <v>33498</v>
      </c>
      <c r="C86" s="37" t="s">
        <v>21</v>
      </c>
      <c r="D86" s="56">
        <v>17142453</v>
      </c>
      <c r="E86" s="23" t="s">
        <v>134</v>
      </c>
      <c r="F86" s="37" t="s">
        <v>319</v>
      </c>
      <c r="G86" s="69">
        <v>46103</v>
      </c>
      <c r="H86" s="69">
        <v>46105</v>
      </c>
      <c r="I86" s="53">
        <v>652395</v>
      </c>
      <c r="J86" s="6"/>
    </row>
    <row r="87" spans="1:10" s="49" customFormat="1" ht="30" customHeight="1">
      <c r="A87" s="2">
        <v>46101</v>
      </c>
      <c r="B87" s="3">
        <v>33499</v>
      </c>
      <c r="C87" s="37" t="s">
        <v>21</v>
      </c>
      <c r="D87" s="56">
        <v>17142453</v>
      </c>
      <c r="E87" s="23" t="s">
        <v>191</v>
      </c>
      <c r="F87" s="37" t="s">
        <v>319</v>
      </c>
      <c r="G87" s="69">
        <v>46103</v>
      </c>
      <c r="H87" s="69">
        <v>46105</v>
      </c>
      <c r="I87" s="53">
        <v>652395</v>
      </c>
      <c r="J87" s="6"/>
    </row>
    <row r="88" spans="1:10" s="49" customFormat="1" ht="30" customHeight="1">
      <c r="A88" s="2">
        <v>46101</v>
      </c>
      <c r="B88" s="3">
        <v>33502</v>
      </c>
      <c r="C88" s="37" t="s">
        <v>22</v>
      </c>
      <c r="D88" s="56">
        <v>17356720</v>
      </c>
      <c r="E88" s="23" t="s">
        <v>334</v>
      </c>
      <c r="F88" s="37" t="s">
        <v>319</v>
      </c>
      <c r="G88" s="69">
        <v>46102</v>
      </c>
      <c r="H88" s="69">
        <v>46104</v>
      </c>
      <c r="I88" s="53">
        <v>652395</v>
      </c>
      <c r="J88" s="6"/>
    </row>
    <row r="89" spans="1:10" s="49" customFormat="1" ht="30" customHeight="1">
      <c r="A89" s="2">
        <v>46105</v>
      </c>
      <c r="B89" s="3">
        <v>33532</v>
      </c>
      <c r="C89" s="37" t="s">
        <v>22</v>
      </c>
      <c r="D89" s="56">
        <v>17356720</v>
      </c>
      <c r="E89" s="23" t="s">
        <v>335</v>
      </c>
      <c r="F89" s="37" t="s">
        <v>319</v>
      </c>
      <c r="G89" s="69">
        <v>46106</v>
      </c>
      <c r="H89" s="69">
        <v>46108</v>
      </c>
      <c r="I89" s="53">
        <v>652395</v>
      </c>
      <c r="J89" s="6"/>
    </row>
    <row r="90" spans="1:10" s="49" customFormat="1" ht="30" customHeight="1">
      <c r="A90" s="2">
        <v>46105</v>
      </c>
      <c r="B90" s="3">
        <v>33533</v>
      </c>
      <c r="C90" s="37" t="s">
        <v>22</v>
      </c>
      <c r="D90" s="56">
        <v>17356720</v>
      </c>
      <c r="E90" s="23" t="s">
        <v>336</v>
      </c>
      <c r="F90" s="37" t="s">
        <v>319</v>
      </c>
      <c r="G90" s="69">
        <v>46106</v>
      </c>
      <c r="H90" s="69">
        <v>46108</v>
      </c>
      <c r="I90" s="53">
        <v>652395</v>
      </c>
      <c r="J90" s="6"/>
    </row>
    <row r="91" spans="1:10" s="49" customFormat="1" ht="30" customHeight="1">
      <c r="A91" s="2">
        <v>46108</v>
      </c>
      <c r="B91" s="3">
        <v>33581</v>
      </c>
      <c r="C91" s="37" t="s">
        <v>22</v>
      </c>
      <c r="D91" s="56">
        <v>17356720</v>
      </c>
      <c r="E91" s="23" t="s">
        <v>337</v>
      </c>
      <c r="F91" s="37" t="s">
        <v>319</v>
      </c>
      <c r="G91" s="69">
        <v>46111</v>
      </c>
      <c r="H91" s="69">
        <v>46113</v>
      </c>
      <c r="I91" s="53">
        <v>652395</v>
      </c>
      <c r="J91" s="6"/>
    </row>
    <row r="92" spans="1:10" s="49" customFormat="1" ht="30" customHeight="1">
      <c r="A92" s="2">
        <v>46108</v>
      </c>
      <c r="B92" s="3">
        <v>33582</v>
      </c>
      <c r="C92" s="37" t="s">
        <v>338</v>
      </c>
      <c r="D92" s="56">
        <v>16771783</v>
      </c>
      <c r="E92" s="23" t="s">
        <v>339</v>
      </c>
      <c r="F92" s="37" t="s">
        <v>319</v>
      </c>
      <c r="G92" s="69">
        <v>46112</v>
      </c>
      <c r="H92" s="69">
        <v>46114</v>
      </c>
      <c r="I92" s="53">
        <v>652395</v>
      </c>
      <c r="J92" s="6"/>
    </row>
    <row r="93" spans="1:10" s="49" customFormat="1" ht="30" customHeight="1">
      <c r="A93" s="2">
        <v>46108</v>
      </c>
      <c r="B93" s="3">
        <v>33584</v>
      </c>
      <c r="C93" s="37" t="s">
        <v>21</v>
      </c>
      <c r="D93" s="56">
        <v>17142453</v>
      </c>
      <c r="E93" s="23" t="s">
        <v>340</v>
      </c>
      <c r="F93" s="37" t="s">
        <v>321</v>
      </c>
      <c r="G93" s="69">
        <v>46109</v>
      </c>
      <c r="H93" s="69">
        <v>46110</v>
      </c>
      <c r="I93" s="53">
        <v>652395</v>
      </c>
      <c r="J93" s="6"/>
    </row>
    <row r="94" spans="1:10" s="49" customFormat="1" ht="30" customHeight="1">
      <c r="A94" s="2">
        <v>46108</v>
      </c>
      <c r="B94" s="3">
        <v>33585</v>
      </c>
      <c r="C94" s="37" t="s">
        <v>21</v>
      </c>
      <c r="D94" s="56">
        <v>17142453</v>
      </c>
      <c r="E94" s="23" t="s">
        <v>191</v>
      </c>
      <c r="F94" s="37" t="s">
        <v>319</v>
      </c>
      <c r="G94" s="69">
        <v>46110</v>
      </c>
      <c r="H94" s="69">
        <v>46112</v>
      </c>
      <c r="I94" s="53">
        <v>652395</v>
      </c>
      <c r="J94" s="6"/>
    </row>
    <row r="95" spans="1:10" s="49" customFormat="1" ht="30" customHeight="1">
      <c r="A95" s="2">
        <v>46108</v>
      </c>
      <c r="B95" s="3">
        <v>33586</v>
      </c>
      <c r="C95" s="37" t="s">
        <v>21</v>
      </c>
      <c r="D95" s="56">
        <v>17142453</v>
      </c>
      <c r="E95" s="23" t="s">
        <v>341</v>
      </c>
      <c r="F95" s="37" t="s">
        <v>319</v>
      </c>
      <c r="G95" s="69">
        <v>46110</v>
      </c>
      <c r="H95" s="69">
        <v>46112</v>
      </c>
      <c r="I95" s="53">
        <v>652395</v>
      </c>
      <c r="J95" s="6"/>
    </row>
    <row r="96" spans="1:10" s="49" customFormat="1" ht="30" customHeight="1">
      <c r="A96" s="97" t="s">
        <v>317</v>
      </c>
      <c r="B96" s="98"/>
      <c r="C96" s="98"/>
      <c r="D96" s="98"/>
      <c r="E96" s="98"/>
      <c r="F96" s="98"/>
      <c r="G96" s="110"/>
      <c r="H96" s="111"/>
      <c r="I96" s="53">
        <v>17614665</v>
      </c>
      <c r="J96" s="6"/>
    </row>
    <row r="97" spans="1:10" ht="15.75" customHeight="1">
      <c r="I97" s="10"/>
    </row>
    <row r="98" spans="1:10" ht="15.75" customHeight="1">
      <c r="I98" s="10"/>
    </row>
    <row r="99" spans="1:10" s="66" customFormat="1" ht="25.5" customHeight="1">
      <c r="A99" s="95" t="s">
        <v>409</v>
      </c>
      <c r="B99" s="96"/>
      <c r="C99" s="96"/>
      <c r="D99" s="96"/>
      <c r="E99" s="96"/>
      <c r="F99" s="96"/>
      <c r="G99" s="96"/>
      <c r="H99" s="96"/>
      <c r="I99" s="96"/>
      <c r="J99" s="96"/>
    </row>
    <row r="100" spans="1:10" s="66" customFormat="1" ht="25.5" customHeight="1">
      <c r="A100" s="107" t="s">
        <v>303</v>
      </c>
      <c r="B100" s="107" t="s">
        <v>3</v>
      </c>
      <c r="C100" s="107" t="s">
        <v>304</v>
      </c>
      <c r="D100" s="107" t="s">
        <v>5</v>
      </c>
      <c r="E100" s="107" t="s">
        <v>305</v>
      </c>
      <c r="F100" s="102" t="s">
        <v>8</v>
      </c>
      <c r="G100" s="103"/>
      <c r="H100" s="104"/>
      <c r="I100" s="105" t="s">
        <v>306</v>
      </c>
      <c r="J100" s="100" t="s">
        <v>307</v>
      </c>
    </row>
    <row r="101" spans="1:10" s="66" customFormat="1" ht="24" customHeight="1">
      <c r="A101" s="101"/>
      <c r="B101" s="101"/>
      <c r="C101" s="101"/>
      <c r="D101" s="106"/>
      <c r="E101" s="101"/>
      <c r="F101" s="11" t="s">
        <v>20</v>
      </c>
      <c r="G101" s="57" t="s">
        <v>12</v>
      </c>
      <c r="H101" s="57" t="s">
        <v>13</v>
      </c>
      <c r="I101" s="101"/>
      <c r="J101" s="101"/>
    </row>
    <row r="102" spans="1:10" s="66" customFormat="1" ht="30" customHeight="1">
      <c r="A102" s="2">
        <v>46113</v>
      </c>
      <c r="B102" s="3">
        <v>33623</v>
      </c>
      <c r="C102" s="37" t="s">
        <v>21</v>
      </c>
      <c r="D102" s="56">
        <v>17142453</v>
      </c>
      <c r="E102" s="23" t="s">
        <v>410</v>
      </c>
      <c r="F102" s="37" t="s">
        <v>319</v>
      </c>
      <c r="G102" s="69">
        <v>46113</v>
      </c>
      <c r="H102" s="69">
        <v>46115</v>
      </c>
      <c r="I102" s="53">
        <v>652395</v>
      </c>
      <c r="J102" s="6"/>
    </row>
    <row r="103" spans="1:10" s="66" customFormat="1" ht="30" customHeight="1">
      <c r="A103" s="2">
        <v>46113</v>
      </c>
      <c r="B103" s="3">
        <v>33622</v>
      </c>
      <c r="C103" s="37" t="s">
        <v>22</v>
      </c>
      <c r="D103" s="56">
        <v>17356720</v>
      </c>
      <c r="E103" s="23" t="s">
        <v>411</v>
      </c>
      <c r="F103" s="37" t="s">
        <v>319</v>
      </c>
      <c r="G103" s="69">
        <v>46114</v>
      </c>
      <c r="H103" s="69">
        <v>46116</v>
      </c>
      <c r="I103" s="53">
        <v>652395</v>
      </c>
      <c r="J103" s="6"/>
    </row>
    <row r="104" spans="1:10" s="66" customFormat="1" ht="30" customHeight="1">
      <c r="A104" s="2">
        <v>46114</v>
      </c>
      <c r="B104" s="3">
        <v>33632</v>
      </c>
      <c r="C104" s="37" t="s">
        <v>21</v>
      </c>
      <c r="D104" s="56">
        <v>17142453</v>
      </c>
      <c r="E104" s="23" t="s">
        <v>98</v>
      </c>
      <c r="F104" s="37" t="s">
        <v>319</v>
      </c>
      <c r="G104" s="69">
        <v>46116</v>
      </c>
      <c r="H104" s="69">
        <v>46118</v>
      </c>
      <c r="I104" s="53">
        <v>652395</v>
      </c>
      <c r="J104" s="6"/>
    </row>
    <row r="105" spans="1:10" s="66" customFormat="1" ht="30" customHeight="1">
      <c r="A105" s="2">
        <v>46114</v>
      </c>
      <c r="B105" s="3">
        <v>33634</v>
      </c>
      <c r="C105" s="37" t="s">
        <v>22</v>
      </c>
      <c r="D105" s="56">
        <v>17356720</v>
      </c>
      <c r="E105" s="23" t="s">
        <v>411</v>
      </c>
      <c r="F105" s="37" t="s">
        <v>319</v>
      </c>
      <c r="G105" s="69">
        <v>46118</v>
      </c>
      <c r="H105" s="69">
        <v>46120</v>
      </c>
      <c r="I105" s="53">
        <v>652395</v>
      </c>
      <c r="J105" s="6"/>
    </row>
    <row r="106" spans="1:10" s="66" customFormat="1" ht="30" customHeight="1">
      <c r="A106" s="2">
        <v>46114</v>
      </c>
      <c r="B106" s="3">
        <v>33635</v>
      </c>
      <c r="C106" s="37" t="s">
        <v>22</v>
      </c>
      <c r="D106" s="56">
        <v>17356720</v>
      </c>
      <c r="E106" s="23" t="s">
        <v>412</v>
      </c>
      <c r="F106" s="37" t="s">
        <v>319</v>
      </c>
      <c r="G106" s="69">
        <v>46117</v>
      </c>
      <c r="H106" s="69">
        <v>46119</v>
      </c>
      <c r="I106" s="53">
        <v>652395</v>
      </c>
      <c r="J106" s="6"/>
    </row>
    <row r="107" spans="1:10" s="66" customFormat="1" ht="30" customHeight="1">
      <c r="A107" s="2">
        <v>46114</v>
      </c>
      <c r="B107" s="3">
        <v>33636</v>
      </c>
      <c r="C107" s="37" t="s">
        <v>22</v>
      </c>
      <c r="D107" s="56">
        <v>17356720</v>
      </c>
      <c r="E107" s="23" t="s">
        <v>413</v>
      </c>
      <c r="F107" s="37" t="s">
        <v>319</v>
      </c>
      <c r="G107" s="69">
        <v>46119</v>
      </c>
      <c r="H107" s="69">
        <v>46121</v>
      </c>
      <c r="I107" s="53">
        <v>652395</v>
      </c>
      <c r="J107" s="6"/>
    </row>
    <row r="108" spans="1:10" s="66" customFormat="1" ht="30" customHeight="1">
      <c r="A108" s="2">
        <v>46119</v>
      </c>
      <c r="B108" s="3">
        <v>33640</v>
      </c>
      <c r="C108" s="37" t="s">
        <v>22</v>
      </c>
      <c r="D108" s="56">
        <v>17356720</v>
      </c>
      <c r="E108" s="23" t="s">
        <v>414</v>
      </c>
      <c r="F108" s="37" t="s">
        <v>319</v>
      </c>
      <c r="G108" s="69">
        <v>46120</v>
      </c>
      <c r="H108" s="69">
        <v>46122</v>
      </c>
      <c r="I108" s="53">
        <v>652395</v>
      </c>
      <c r="J108" s="6"/>
    </row>
    <row r="109" spans="1:10" s="66" customFormat="1" ht="30" customHeight="1">
      <c r="A109" s="2">
        <v>46120</v>
      </c>
      <c r="B109" s="3">
        <v>33650</v>
      </c>
      <c r="C109" s="37" t="s">
        <v>21</v>
      </c>
      <c r="D109" s="56">
        <v>17142453</v>
      </c>
      <c r="E109" s="23" t="s">
        <v>194</v>
      </c>
      <c r="F109" s="37" t="s">
        <v>319</v>
      </c>
      <c r="G109" s="69">
        <v>46121</v>
      </c>
      <c r="H109" s="69">
        <v>46123</v>
      </c>
      <c r="I109" s="53">
        <v>652395</v>
      </c>
      <c r="J109" s="6"/>
    </row>
    <row r="110" spans="1:10" s="66" customFormat="1" ht="30" customHeight="1">
      <c r="A110" s="2">
        <v>46120</v>
      </c>
      <c r="B110" s="3">
        <v>33651</v>
      </c>
      <c r="C110" s="37" t="s">
        <v>21</v>
      </c>
      <c r="D110" s="56">
        <v>17142453</v>
      </c>
      <c r="E110" s="23" t="s">
        <v>95</v>
      </c>
      <c r="F110" s="37" t="s">
        <v>319</v>
      </c>
      <c r="G110" s="69">
        <v>46121</v>
      </c>
      <c r="H110" s="69">
        <v>46123</v>
      </c>
      <c r="I110" s="53">
        <v>652395</v>
      </c>
      <c r="J110" s="6"/>
    </row>
    <row r="111" spans="1:10" s="66" customFormat="1" ht="30" customHeight="1">
      <c r="A111" s="2">
        <v>46122</v>
      </c>
      <c r="B111" s="3">
        <v>33667</v>
      </c>
      <c r="C111" s="37" t="s">
        <v>21</v>
      </c>
      <c r="D111" s="56">
        <v>17142453</v>
      </c>
      <c r="E111" s="23" t="s">
        <v>415</v>
      </c>
      <c r="F111" s="37" t="s">
        <v>321</v>
      </c>
      <c r="G111" s="69">
        <v>46123</v>
      </c>
      <c r="H111" s="69">
        <v>46124</v>
      </c>
      <c r="I111" s="53">
        <v>652395</v>
      </c>
      <c r="J111" s="6"/>
    </row>
    <row r="112" spans="1:10" s="66" customFormat="1" ht="30" customHeight="1">
      <c r="A112" s="2">
        <v>46122</v>
      </c>
      <c r="B112" s="3">
        <v>33668</v>
      </c>
      <c r="C112" s="37" t="s">
        <v>22</v>
      </c>
      <c r="D112" s="56">
        <v>17356720</v>
      </c>
      <c r="E112" s="23" t="s">
        <v>251</v>
      </c>
      <c r="F112" s="37" t="s">
        <v>319</v>
      </c>
      <c r="G112" s="69">
        <v>46125</v>
      </c>
      <c r="H112" s="69">
        <v>46127</v>
      </c>
      <c r="I112" s="53">
        <v>652395</v>
      </c>
      <c r="J112" s="6"/>
    </row>
    <row r="113" spans="1:10" s="66" customFormat="1" ht="30" customHeight="1">
      <c r="A113" s="2">
        <v>46122</v>
      </c>
      <c r="B113" s="3">
        <v>33669</v>
      </c>
      <c r="C113" s="37" t="s">
        <v>22</v>
      </c>
      <c r="D113" s="56">
        <v>17356720</v>
      </c>
      <c r="E113" s="23" t="s">
        <v>325</v>
      </c>
      <c r="F113" s="37" t="s">
        <v>319</v>
      </c>
      <c r="G113" s="69">
        <v>46125</v>
      </c>
      <c r="H113" s="69">
        <v>46127</v>
      </c>
      <c r="I113" s="53">
        <v>652395</v>
      </c>
      <c r="J113" s="6"/>
    </row>
    <row r="114" spans="1:10" s="66" customFormat="1" ht="30" customHeight="1">
      <c r="A114" s="2">
        <v>46127</v>
      </c>
      <c r="B114" s="3">
        <v>33704</v>
      </c>
      <c r="C114" s="37" t="s">
        <v>21</v>
      </c>
      <c r="D114" s="56">
        <v>17142453</v>
      </c>
      <c r="E114" s="23" t="s">
        <v>109</v>
      </c>
      <c r="F114" s="37" t="s">
        <v>321</v>
      </c>
      <c r="G114" s="69">
        <v>46128</v>
      </c>
      <c r="H114" s="69">
        <v>46129</v>
      </c>
      <c r="I114" s="53">
        <v>652395</v>
      </c>
      <c r="J114" s="6"/>
    </row>
    <row r="115" spans="1:10" s="66" customFormat="1" ht="30" customHeight="1">
      <c r="A115" s="2">
        <v>46127</v>
      </c>
      <c r="B115" s="3">
        <v>33705</v>
      </c>
      <c r="C115" s="37" t="s">
        <v>21</v>
      </c>
      <c r="D115" s="56">
        <v>17142453</v>
      </c>
      <c r="E115" s="23" t="s">
        <v>416</v>
      </c>
      <c r="F115" s="37" t="s">
        <v>321</v>
      </c>
      <c r="G115" s="69">
        <v>46127</v>
      </c>
      <c r="H115" s="69">
        <v>46128</v>
      </c>
      <c r="I115" s="53">
        <v>652395</v>
      </c>
      <c r="J115" s="6"/>
    </row>
    <row r="116" spans="1:10" s="66" customFormat="1" ht="30" customHeight="1">
      <c r="A116" s="2">
        <v>46128</v>
      </c>
      <c r="B116" s="3">
        <v>33718</v>
      </c>
      <c r="C116" s="37" t="s">
        <v>22</v>
      </c>
      <c r="D116" s="56">
        <v>17356720</v>
      </c>
      <c r="E116" s="23" t="s">
        <v>417</v>
      </c>
      <c r="F116" s="37" t="s">
        <v>319</v>
      </c>
      <c r="G116" s="69">
        <v>46129</v>
      </c>
      <c r="H116" s="69">
        <v>46131</v>
      </c>
      <c r="I116" s="53">
        <v>652395</v>
      </c>
      <c r="J116" s="6"/>
    </row>
    <row r="117" spans="1:10" s="66" customFormat="1" ht="30" customHeight="1">
      <c r="A117" s="2">
        <v>46128</v>
      </c>
      <c r="B117" s="3">
        <v>33719</v>
      </c>
      <c r="C117" s="37" t="s">
        <v>22</v>
      </c>
      <c r="D117" s="56">
        <v>17356720</v>
      </c>
      <c r="E117" s="23" t="s">
        <v>418</v>
      </c>
      <c r="F117" s="37" t="s">
        <v>319</v>
      </c>
      <c r="G117" s="69">
        <v>46129</v>
      </c>
      <c r="H117" s="69">
        <v>46131</v>
      </c>
      <c r="I117" s="53">
        <v>652395</v>
      </c>
      <c r="J117" s="6"/>
    </row>
    <row r="118" spans="1:10" s="66" customFormat="1" ht="30" customHeight="1">
      <c r="A118" s="2">
        <v>46129</v>
      </c>
      <c r="B118" s="3">
        <v>33731</v>
      </c>
      <c r="C118" s="37" t="s">
        <v>22</v>
      </c>
      <c r="D118" s="56">
        <v>17356720</v>
      </c>
      <c r="E118" s="23" t="s">
        <v>419</v>
      </c>
      <c r="F118" s="37" t="s">
        <v>321</v>
      </c>
      <c r="G118" s="69">
        <v>46131</v>
      </c>
      <c r="H118" s="69">
        <v>46132</v>
      </c>
      <c r="I118" s="53">
        <v>652395</v>
      </c>
      <c r="J118" s="6"/>
    </row>
    <row r="119" spans="1:10" s="66" customFormat="1" ht="30" customHeight="1">
      <c r="A119" s="2">
        <v>46132</v>
      </c>
      <c r="B119" s="3">
        <v>33738</v>
      </c>
      <c r="C119" s="37" t="s">
        <v>22</v>
      </c>
      <c r="D119" s="56">
        <v>17356720</v>
      </c>
      <c r="E119" s="23" t="s">
        <v>420</v>
      </c>
      <c r="F119" s="37" t="s">
        <v>319</v>
      </c>
      <c r="G119" s="69">
        <v>46133</v>
      </c>
      <c r="H119" s="69">
        <v>46135</v>
      </c>
      <c r="I119" s="53">
        <v>652395</v>
      </c>
      <c r="J119" s="6"/>
    </row>
    <row r="120" spans="1:10" s="66" customFormat="1" ht="30" customHeight="1">
      <c r="A120" s="2">
        <v>46132</v>
      </c>
      <c r="B120" s="3">
        <v>33739</v>
      </c>
      <c r="C120" s="37" t="s">
        <v>22</v>
      </c>
      <c r="D120" s="56">
        <v>17356720</v>
      </c>
      <c r="E120" s="23" t="s">
        <v>421</v>
      </c>
      <c r="F120" s="37" t="s">
        <v>319</v>
      </c>
      <c r="G120" s="69">
        <v>46133</v>
      </c>
      <c r="H120" s="69">
        <v>46135</v>
      </c>
      <c r="I120" s="53">
        <v>652395</v>
      </c>
      <c r="J120" s="6"/>
    </row>
    <row r="121" spans="1:10" s="66" customFormat="1" ht="30" customHeight="1">
      <c r="A121" s="2">
        <v>46134</v>
      </c>
      <c r="B121" s="3">
        <v>33749</v>
      </c>
      <c r="C121" s="37" t="s">
        <v>21</v>
      </c>
      <c r="D121" s="56">
        <v>17142453</v>
      </c>
      <c r="E121" s="23" t="s">
        <v>422</v>
      </c>
      <c r="F121" s="37" t="s">
        <v>319</v>
      </c>
      <c r="G121" s="69">
        <v>46135</v>
      </c>
      <c r="H121" s="69">
        <v>46137</v>
      </c>
      <c r="I121" s="53">
        <v>652395</v>
      </c>
      <c r="J121" s="6"/>
    </row>
    <row r="122" spans="1:10" s="66" customFormat="1" ht="30" customHeight="1">
      <c r="A122" s="2">
        <v>46134</v>
      </c>
      <c r="B122" s="3">
        <v>33746</v>
      </c>
      <c r="C122" s="37" t="s">
        <v>22</v>
      </c>
      <c r="D122" s="56">
        <v>17356720</v>
      </c>
      <c r="E122" s="23" t="s">
        <v>423</v>
      </c>
      <c r="F122" s="37" t="s">
        <v>319</v>
      </c>
      <c r="G122" s="69">
        <v>46135</v>
      </c>
      <c r="H122" s="69">
        <v>46137</v>
      </c>
      <c r="I122" s="53">
        <v>652395</v>
      </c>
      <c r="J122" s="6"/>
    </row>
    <row r="123" spans="1:10" s="66" customFormat="1" ht="30" customHeight="1">
      <c r="A123" s="2">
        <v>46136</v>
      </c>
      <c r="B123" s="3">
        <v>33761</v>
      </c>
      <c r="C123" s="37" t="s">
        <v>21</v>
      </c>
      <c r="D123" s="56">
        <v>17142453</v>
      </c>
      <c r="E123" s="23" t="s">
        <v>194</v>
      </c>
      <c r="F123" s="37" t="s">
        <v>319</v>
      </c>
      <c r="G123" s="69">
        <v>46137</v>
      </c>
      <c r="H123" s="69">
        <v>46139</v>
      </c>
      <c r="I123" s="53">
        <v>652395</v>
      </c>
      <c r="J123" s="6"/>
    </row>
    <row r="124" spans="1:10" s="66" customFormat="1" ht="30" customHeight="1">
      <c r="A124" s="2">
        <v>46136</v>
      </c>
      <c r="B124" s="3">
        <v>33762</v>
      </c>
      <c r="C124" s="37" t="s">
        <v>21</v>
      </c>
      <c r="D124" s="56">
        <v>17142453</v>
      </c>
      <c r="E124" s="23" t="s">
        <v>424</v>
      </c>
      <c r="F124" s="37" t="s">
        <v>321</v>
      </c>
      <c r="G124" s="69">
        <v>46139</v>
      </c>
      <c r="H124" s="69">
        <v>46140</v>
      </c>
      <c r="I124" s="53">
        <v>652395</v>
      </c>
      <c r="J124" s="6"/>
    </row>
    <row r="125" spans="1:10" s="66" customFormat="1" ht="30" customHeight="1">
      <c r="A125" s="2">
        <v>46136</v>
      </c>
      <c r="B125" s="3">
        <v>33763</v>
      </c>
      <c r="C125" s="37" t="s">
        <v>22</v>
      </c>
      <c r="D125" s="56">
        <v>17356720</v>
      </c>
      <c r="E125" s="23" t="s">
        <v>425</v>
      </c>
      <c r="F125" s="37" t="s">
        <v>319</v>
      </c>
      <c r="G125" s="69">
        <v>46137</v>
      </c>
      <c r="H125" s="69">
        <v>46139</v>
      </c>
      <c r="I125" s="53">
        <v>652395</v>
      </c>
      <c r="J125" s="6"/>
    </row>
    <row r="126" spans="1:10" s="66" customFormat="1" ht="30" customHeight="1">
      <c r="A126" s="2">
        <v>46140</v>
      </c>
      <c r="B126" s="3">
        <v>33778</v>
      </c>
      <c r="C126" s="37" t="s">
        <v>21</v>
      </c>
      <c r="D126" s="56">
        <v>17142453</v>
      </c>
      <c r="E126" s="23" t="s">
        <v>426</v>
      </c>
      <c r="F126" s="37" t="s">
        <v>319</v>
      </c>
      <c r="G126" s="69">
        <v>46141</v>
      </c>
      <c r="H126" s="69">
        <v>46143</v>
      </c>
      <c r="I126" s="53">
        <v>652395</v>
      </c>
      <c r="J126" s="6"/>
    </row>
    <row r="127" spans="1:10" s="66" customFormat="1" ht="30" customHeight="1">
      <c r="A127" s="2">
        <v>46140</v>
      </c>
      <c r="B127" s="3">
        <v>33780</v>
      </c>
      <c r="C127" s="37" t="s">
        <v>22</v>
      </c>
      <c r="D127" s="56">
        <v>17356720</v>
      </c>
      <c r="E127" s="23" t="s">
        <v>427</v>
      </c>
      <c r="F127" s="37" t="s">
        <v>319</v>
      </c>
      <c r="G127" s="69">
        <v>46140</v>
      </c>
      <c r="H127" s="69">
        <v>46142</v>
      </c>
      <c r="I127" s="53">
        <v>652395</v>
      </c>
      <c r="J127" s="6"/>
    </row>
    <row r="128" spans="1:10" s="66" customFormat="1" ht="30" customHeight="1">
      <c r="A128" s="2">
        <v>46142</v>
      </c>
      <c r="B128" s="3">
        <v>33804</v>
      </c>
      <c r="C128" s="37" t="s">
        <v>21</v>
      </c>
      <c r="D128" s="56">
        <v>17142453</v>
      </c>
      <c r="E128" s="23" t="s">
        <v>428</v>
      </c>
      <c r="F128" s="37" t="s">
        <v>321</v>
      </c>
      <c r="G128" s="69">
        <v>46146</v>
      </c>
      <c r="H128" s="69">
        <v>46147</v>
      </c>
      <c r="I128" s="53">
        <v>652395</v>
      </c>
      <c r="J128" s="6"/>
    </row>
    <row r="129" spans="1:10" s="66" customFormat="1" ht="30" customHeight="1">
      <c r="A129" s="2">
        <v>46142</v>
      </c>
      <c r="B129" s="3">
        <v>33805</v>
      </c>
      <c r="C129" s="37" t="s">
        <v>21</v>
      </c>
      <c r="D129" s="56">
        <v>17142453</v>
      </c>
      <c r="E129" s="23" t="s">
        <v>415</v>
      </c>
      <c r="F129" s="37" t="s">
        <v>319</v>
      </c>
      <c r="G129" s="69">
        <v>46143</v>
      </c>
      <c r="H129" s="69">
        <v>46145</v>
      </c>
      <c r="I129" s="53">
        <v>652395</v>
      </c>
      <c r="J129" s="6"/>
    </row>
    <row r="130" spans="1:10" s="66" customFormat="1" ht="30" customHeight="1">
      <c r="A130" s="2">
        <v>46142</v>
      </c>
      <c r="B130" s="3">
        <v>33802</v>
      </c>
      <c r="C130" s="37" t="s">
        <v>22</v>
      </c>
      <c r="D130" s="56">
        <v>17356720</v>
      </c>
      <c r="E130" s="23" t="s">
        <v>427</v>
      </c>
      <c r="F130" s="37" t="s">
        <v>319</v>
      </c>
      <c r="G130" s="69">
        <v>46145</v>
      </c>
      <c r="H130" s="69">
        <v>46147</v>
      </c>
      <c r="I130" s="53">
        <v>652395</v>
      </c>
      <c r="J130" s="6"/>
    </row>
    <row r="131" spans="1:10" s="66" customFormat="1" ht="30" customHeight="1">
      <c r="A131" s="2">
        <v>46142</v>
      </c>
      <c r="B131" s="3">
        <v>33803</v>
      </c>
      <c r="C131" s="37" t="s">
        <v>22</v>
      </c>
      <c r="D131" s="56">
        <v>17356720</v>
      </c>
      <c r="E131" s="23" t="s">
        <v>429</v>
      </c>
      <c r="F131" s="37" t="s">
        <v>319</v>
      </c>
      <c r="G131" s="69">
        <v>46145</v>
      </c>
      <c r="H131" s="69">
        <v>46147</v>
      </c>
      <c r="I131" s="53">
        <v>652395</v>
      </c>
      <c r="J131" s="6"/>
    </row>
    <row r="132" spans="1:10" s="66" customFormat="1" ht="30" customHeight="1">
      <c r="A132" s="97" t="s">
        <v>317</v>
      </c>
      <c r="B132" s="98"/>
      <c r="C132" s="98"/>
      <c r="D132" s="98"/>
      <c r="E132" s="98"/>
      <c r="F132" s="98"/>
      <c r="G132" s="110"/>
      <c r="H132" s="111"/>
      <c r="I132" s="53">
        <v>19571850</v>
      </c>
      <c r="J132" s="6"/>
    </row>
    <row r="133" spans="1:10" ht="15.75" customHeight="1">
      <c r="I133" s="10"/>
    </row>
    <row r="134" spans="1:10" ht="15.75" customHeight="1">
      <c r="I134" s="10"/>
    </row>
    <row r="135" spans="1:10" s="92" customFormat="1" ht="25.5" customHeight="1">
      <c r="A135" s="95" t="s">
        <v>477</v>
      </c>
      <c r="B135" s="96"/>
      <c r="C135" s="96"/>
      <c r="D135" s="96"/>
      <c r="E135" s="96"/>
      <c r="F135" s="96"/>
      <c r="G135" s="96"/>
      <c r="H135" s="96"/>
      <c r="I135" s="96"/>
      <c r="J135" s="96"/>
    </row>
    <row r="136" spans="1:10" s="92" customFormat="1" ht="25.5" customHeight="1">
      <c r="A136" s="107" t="s">
        <v>303</v>
      </c>
      <c r="B136" s="107" t="s">
        <v>3</v>
      </c>
      <c r="C136" s="107" t="s">
        <v>304</v>
      </c>
      <c r="D136" s="107" t="s">
        <v>5</v>
      </c>
      <c r="E136" s="107" t="s">
        <v>305</v>
      </c>
      <c r="F136" s="102" t="s">
        <v>8</v>
      </c>
      <c r="G136" s="103"/>
      <c r="H136" s="104"/>
      <c r="I136" s="105" t="s">
        <v>306</v>
      </c>
      <c r="J136" s="100" t="s">
        <v>307</v>
      </c>
    </row>
    <row r="137" spans="1:10" s="92" customFormat="1" ht="24" customHeight="1">
      <c r="A137" s="101"/>
      <c r="B137" s="101"/>
      <c r="C137" s="101"/>
      <c r="D137" s="106"/>
      <c r="E137" s="101"/>
      <c r="F137" s="11" t="s">
        <v>20</v>
      </c>
      <c r="G137" s="57" t="s">
        <v>12</v>
      </c>
      <c r="H137" s="57" t="s">
        <v>13</v>
      </c>
      <c r="I137" s="101"/>
      <c r="J137" s="101"/>
    </row>
    <row r="138" spans="1:10" s="92" customFormat="1" ht="30" customHeight="1">
      <c r="A138" s="2">
        <v>46146</v>
      </c>
      <c r="B138" s="3">
        <v>33820</v>
      </c>
      <c r="C138" s="37" t="s">
        <v>21</v>
      </c>
      <c r="D138" s="56">
        <v>17142453</v>
      </c>
      <c r="E138" s="23" t="s">
        <v>428</v>
      </c>
      <c r="F138" s="37" t="s">
        <v>321</v>
      </c>
      <c r="G138" s="69">
        <v>46146</v>
      </c>
      <c r="H138" s="69">
        <v>46147</v>
      </c>
      <c r="I138" s="53">
        <v>652395</v>
      </c>
      <c r="J138" s="6"/>
    </row>
    <row r="139" spans="1:10" s="92" customFormat="1" ht="30" customHeight="1">
      <c r="A139" s="2">
        <v>46148</v>
      </c>
      <c r="B139" s="3">
        <v>33832</v>
      </c>
      <c r="C139" s="37" t="s">
        <v>22</v>
      </c>
      <c r="D139" s="56">
        <v>17356720</v>
      </c>
      <c r="E139" s="23" t="s">
        <v>479</v>
      </c>
      <c r="F139" s="37" t="s">
        <v>319</v>
      </c>
      <c r="G139" s="69">
        <v>46149</v>
      </c>
      <c r="H139" s="69">
        <v>46151</v>
      </c>
      <c r="I139" s="53">
        <v>652395</v>
      </c>
      <c r="J139" s="6"/>
    </row>
    <row r="140" spans="1:10" s="92" customFormat="1" ht="30" customHeight="1">
      <c r="A140" s="2">
        <v>46148</v>
      </c>
      <c r="B140" s="3">
        <v>33833</v>
      </c>
      <c r="C140" s="37" t="s">
        <v>22</v>
      </c>
      <c r="D140" s="56">
        <v>17356720</v>
      </c>
      <c r="E140" s="23" t="s">
        <v>480</v>
      </c>
      <c r="F140" s="37" t="s">
        <v>319</v>
      </c>
      <c r="G140" s="69">
        <v>46149</v>
      </c>
      <c r="H140" s="69">
        <v>46151</v>
      </c>
      <c r="I140" s="53">
        <v>652395</v>
      </c>
      <c r="J140" s="6"/>
    </row>
    <row r="141" spans="1:10" s="92" customFormat="1" ht="30" customHeight="1">
      <c r="A141" s="2">
        <v>46149</v>
      </c>
      <c r="B141" s="3">
        <v>33836</v>
      </c>
      <c r="C141" s="37" t="s">
        <v>21</v>
      </c>
      <c r="D141" s="56">
        <v>17142453</v>
      </c>
      <c r="E141" s="23" t="s">
        <v>481</v>
      </c>
      <c r="F141" s="37" t="s">
        <v>319</v>
      </c>
      <c r="G141" s="69">
        <v>46151</v>
      </c>
      <c r="H141" s="69">
        <v>46153</v>
      </c>
      <c r="I141" s="53">
        <v>652395</v>
      </c>
      <c r="J141" s="6"/>
    </row>
    <row r="142" spans="1:10" s="92" customFormat="1" ht="30" customHeight="1">
      <c r="A142" s="2">
        <v>46150</v>
      </c>
      <c r="B142" s="3">
        <v>33844</v>
      </c>
      <c r="C142" s="37" t="s">
        <v>22</v>
      </c>
      <c r="D142" s="56">
        <v>17356720</v>
      </c>
      <c r="E142" s="23" t="s">
        <v>480</v>
      </c>
      <c r="F142" s="37" t="s">
        <v>319</v>
      </c>
      <c r="G142" s="69">
        <v>46152</v>
      </c>
      <c r="H142" s="69">
        <v>46154</v>
      </c>
      <c r="I142" s="53">
        <v>652395</v>
      </c>
      <c r="J142" s="6"/>
    </row>
    <row r="143" spans="1:10" s="92" customFormat="1" ht="30" customHeight="1">
      <c r="A143" s="2">
        <v>46150</v>
      </c>
      <c r="B143" s="3">
        <v>33845</v>
      </c>
      <c r="C143" s="37" t="s">
        <v>22</v>
      </c>
      <c r="D143" s="56">
        <v>17356720</v>
      </c>
      <c r="E143" s="23" t="s">
        <v>482</v>
      </c>
      <c r="F143" s="37" t="s">
        <v>319</v>
      </c>
      <c r="G143" s="69">
        <v>46152</v>
      </c>
      <c r="H143" s="69">
        <v>46154</v>
      </c>
      <c r="I143" s="53">
        <v>652395</v>
      </c>
      <c r="J143" s="6"/>
    </row>
    <row r="144" spans="1:10" s="92" customFormat="1" ht="30" customHeight="1">
      <c r="A144" s="2">
        <v>46150</v>
      </c>
      <c r="B144" s="3">
        <v>33846</v>
      </c>
      <c r="C144" s="37" t="s">
        <v>22</v>
      </c>
      <c r="D144" s="56">
        <v>17356720</v>
      </c>
      <c r="E144" s="23" t="s">
        <v>483</v>
      </c>
      <c r="F144" s="37" t="s">
        <v>319</v>
      </c>
      <c r="G144" s="69">
        <v>46153</v>
      </c>
      <c r="H144" s="69">
        <v>46155</v>
      </c>
      <c r="I144" s="53">
        <v>652395</v>
      </c>
      <c r="J144" s="6"/>
    </row>
    <row r="145" spans="1:10" s="92" customFormat="1" ht="30" customHeight="1">
      <c r="A145" s="2">
        <v>46154</v>
      </c>
      <c r="B145" s="3">
        <v>33855</v>
      </c>
      <c r="C145" s="37" t="s">
        <v>21</v>
      </c>
      <c r="D145" s="56">
        <v>17142453</v>
      </c>
      <c r="E145" s="23" t="s">
        <v>413</v>
      </c>
      <c r="F145" s="37" t="s">
        <v>319</v>
      </c>
      <c r="G145" s="69">
        <v>46154</v>
      </c>
      <c r="H145" s="69">
        <v>46156</v>
      </c>
      <c r="I145" s="53">
        <v>652395</v>
      </c>
      <c r="J145" s="6"/>
    </row>
    <row r="146" spans="1:10" s="92" customFormat="1" ht="30" customHeight="1">
      <c r="A146" s="2">
        <v>46155</v>
      </c>
      <c r="B146" s="3">
        <v>33867</v>
      </c>
      <c r="C146" s="37" t="s">
        <v>22</v>
      </c>
      <c r="D146" s="56">
        <v>17356720</v>
      </c>
      <c r="E146" s="23" t="s">
        <v>483</v>
      </c>
      <c r="F146" s="37" t="s">
        <v>319</v>
      </c>
      <c r="G146" s="69">
        <v>46156</v>
      </c>
      <c r="H146" s="69">
        <v>46158</v>
      </c>
      <c r="I146" s="53">
        <v>652395</v>
      </c>
      <c r="J146" s="6"/>
    </row>
    <row r="147" spans="1:10" s="92" customFormat="1" ht="30" customHeight="1">
      <c r="A147" s="2">
        <v>46155</v>
      </c>
      <c r="B147" s="3">
        <v>33868</v>
      </c>
      <c r="C147" s="37" t="s">
        <v>22</v>
      </c>
      <c r="D147" s="56">
        <v>17356720</v>
      </c>
      <c r="E147" s="23" t="s">
        <v>484</v>
      </c>
      <c r="F147" s="37" t="s">
        <v>319</v>
      </c>
      <c r="G147" s="69">
        <v>46156</v>
      </c>
      <c r="H147" s="69">
        <v>46158</v>
      </c>
      <c r="I147" s="53">
        <v>652395</v>
      </c>
      <c r="J147" s="6"/>
    </row>
    <row r="148" spans="1:10" s="92" customFormat="1" ht="30" customHeight="1">
      <c r="A148" s="2">
        <v>46157</v>
      </c>
      <c r="B148" s="3">
        <v>33889</v>
      </c>
      <c r="C148" s="37" t="s">
        <v>22</v>
      </c>
      <c r="D148" s="56">
        <v>17356720</v>
      </c>
      <c r="E148" s="23" t="s">
        <v>485</v>
      </c>
      <c r="F148" s="37" t="s">
        <v>319</v>
      </c>
      <c r="G148" s="69">
        <v>46159</v>
      </c>
      <c r="H148" s="69">
        <v>46161</v>
      </c>
      <c r="I148" s="53">
        <v>652395</v>
      </c>
      <c r="J148" s="6"/>
    </row>
    <row r="149" spans="1:10" s="92" customFormat="1" ht="30" customHeight="1">
      <c r="A149" s="2">
        <v>46157</v>
      </c>
      <c r="B149" s="3">
        <v>33890</v>
      </c>
      <c r="C149" s="37" t="s">
        <v>22</v>
      </c>
      <c r="D149" s="56">
        <v>17356720</v>
      </c>
      <c r="E149" s="23" t="s">
        <v>484</v>
      </c>
      <c r="F149" s="37" t="s">
        <v>319</v>
      </c>
      <c r="G149" s="69">
        <v>46160</v>
      </c>
      <c r="H149" s="69">
        <v>46162</v>
      </c>
      <c r="I149" s="53">
        <v>652395</v>
      </c>
      <c r="J149" s="6"/>
    </row>
    <row r="150" spans="1:10" s="92" customFormat="1" ht="30" customHeight="1">
      <c r="A150" s="2">
        <v>46157</v>
      </c>
      <c r="B150" s="3">
        <v>33891</v>
      </c>
      <c r="C150" s="37" t="s">
        <v>22</v>
      </c>
      <c r="D150" s="56">
        <v>17356720</v>
      </c>
      <c r="E150" s="23" t="s">
        <v>486</v>
      </c>
      <c r="F150" s="37" t="s">
        <v>487</v>
      </c>
      <c r="G150" s="69">
        <v>46160</v>
      </c>
      <c r="H150" s="69">
        <v>46164</v>
      </c>
      <c r="I150" s="53">
        <v>652395</v>
      </c>
      <c r="J150" s="6"/>
    </row>
    <row r="151" spans="1:10" s="92" customFormat="1" ht="30" customHeight="1">
      <c r="A151" s="2">
        <v>46161</v>
      </c>
      <c r="B151" s="3">
        <v>34060</v>
      </c>
      <c r="C151" s="37" t="s">
        <v>22</v>
      </c>
      <c r="D151" s="56">
        <v>17356720</v>
      </c>
      <c r="E151" s="23" t="s">
        <v>488</v>
      </c>
      <c r="F151" s="37" t="s">
        <v>319</v>
      </c>
      <c r="G151" s="69">
        <v>46162</v>
      </c>
      <c r="H151" s="69">
        <v>46164</v>
      </c>
      <c r="I151" s="53">
        <v>652395</v>
      </c>
      <c r="J151" s="6"/>
    </row>
    <row r="152" spans="1:10" s="92" customFormat="1" ht="30" customHeight="1">
      <c r="A152" s="2">
        <v>46162</v>
      </c>
      <c r="B152" s="3">
        <v>34068</v>
      </c>
      <c r="C152" s="37" t="s">
        <v>22</v>
      </c>
      <c r="D152" s="56">
        <v>17356720</v>
      </c>
      <c r="E152" s="23" t="s">
        <v>489</v>
      </c>
      <c r="F152" s="37" t="s">
        <v>319</v>
      </c>
      <c r="G152" s="69">
        <v>46163</v>
      </c>
      <c r="H152" s="69">
        <v>46165</v>
      </c>
      <c r="I152" s="53">
        <v>652395</v>
      </c>
      <c r="J152" s="6"/>
    </row>
    <row r="153" spans="1:10" s="92" customFormat="1" ht="30" customHeight="1">
      <c r="A153" s="2">
        <v>46163</v>
      </c>
      <c r="B153" s="3">
        <v>34075</v>
      </c>
      <c r="C153" s="37" t="s">
        <v>22</v>
      </c>
      <c r="D153" s="56">
        <v>17356720</v>
      </c>
      <c r="E153" s="23" t="s">
        <v>488</v>
      </c>
      <c r="F153" s="37" t="s">
        <v>319</v>
      </c>
      <c r="G153" s="69">
        <v>46164</v>
      </c>
      <c r="H153" s="69">
        <v>46166</v>
      </c>
      <c r="I153" s="53">
        <v>652395</v>
      </c>
      <c r="J153" s="6"/>
    </row>
    <row r="154" spans="1:10" s="92" customFormat="1" ht="30" customHeight="1">
      <c r="A154" s="2">
        <v>46163</v>
      </c>
      <c r="B154" s="3">
        <v>34076</v>
      </c>
      <c r="C154" s="37" t="s">
        <v>21</v>
      </c>
      <c r="D154" s="56">
        <v>17142453</v>
      </c>
      <c r="E154" s="23" t="s">
        <v>490</v>
      </c>
      <c r="F154" s="37" t="s">
        <v>319</v>
      </c>
      <c r="G154" s="69">
        <v>46164</v>
      </c>
      <c r="H154" s="69">
        <v>46166</v>
      </c>
      <c r="I154" s="53">
        <v>652395</v>
      </c>
      <c r="J154" s="6"/>
    </row>
    <row r="155" spans="1:10" s="92" customFormat="1" ht="30" customHeight="1">
      <c r="A155" s="2">
        <v>46164</v>
      </c>
      <c r="B155" s="3">
        <v>34088</v>
      </c>
      <c r="C155" s="37" t="s">
        <v>21</v>
      </c>
      <c r="D155" s="56">
        <v>17142453</v>
      </c>
      <c r="E155" s="23" t="s">
        <v>491</v>
      </c>
      <c r="F155" s="37" t="s">
        <v>319</v>
      </c>
      <c r="G155" s="69">
        <v>46170</v>
      </c>
      <c r="H155" s="69">
        <v>46172</v>
      </c>
      <c r="I155" s="53">
        <v>652395</v>
      </c>
      <c r="J155" s="6"/>
    </row>
    <row r="156" spans="1:10" s="92" customFormat="1" ht="30" customHeight="1">
      <c r="A156" s="2">
        <v>46167</v>
      </c>
      <c r="B156" s="3">
        <v>34098</v>
      </c>
      <c r="C156" s="37" t="s">
        <v>22</v>
      </c>
      <c r="D156" s="56">
        <v>17356720</v>
      </c>
      <c r="E156" s="23" t="s">
        <v>492</v>
      </c>
      <c r="F156" s="37" t="s">
        <v>319</v>
      </c>
      <c r="G156" s="69">
        <v>46166</v>
      </c>
      <c r="H156" s="69">
        <v>46168</v>
      </c>
      <c r="I156" s="53">
        <v>652395</v>
      </c>
      <c r="J156" s="6"/>
    </row>
    <row r="157" spans="1:10" s="92" customFormat="1" ht="30" customHeight="1">
      <c r="A157" s="2">
        <v>46167</v>
      </c>
      <c r="B157" s="3">
        <v>34099</v>
      </c>
      <c r="C157" s="37" t="s">
        <v>22</v>
      </c>
      <c r="D157" s="56">
        <v>17356720</v>
      </c>
      <c r="E157" s="23" t="s">
        <v>493</v>
      </c>
      <c r="F157" s="37" t="s">
        <v>319</v>
      </c>
      <c r="G157" s="69">
        <v>46167</v>
      </c>
      <c r="H157" s="69">
        <v>46169</v>
      </c>
      <c r="I157" s="53">
        <v>652395</v>
      </c>
      <c r="J157" s="6"/>
    </row>
    <row r="158" spans="1:10" s="92" customFormat="1" ht="30" customHeight="1">
      <c r="A158" s="2">
        <v>46167</v>
      </c>
      <c r="B158" s="3">
        <v>34100</v>
      </c>
      <c r="C158" s="37" t="s">
        <v>22</v>
      </c>
      <c r="D158" s="56">
        <v>17356720</v>
      </c>
      <c r="E158" s="23" t="s">
        <v>420</v>
      </c>
      <c r="F158" s="37" t="s">
        <v>319</v>
      </c>
      <c r="G158" s="69">
        <v>46168</v>
      </c>
      <c r="H158" s="69">
        <v>46170</v>
      </c>
      <c r="I158" s="53">
        <v>652395</v>
      </c>
      <c r="J158" s="6"/>
    </row>
    <row r="159" spans="1:10" s="92" customFormat="1" ht="30" customHeight="1">
      <c r="A159" s="2">
        <v>46170</v>
      </c>
      <c r="B159" s="3">
        <v>34111</v>
      </c>
      <c r="C159" s="37" t="s">
        <v>21</v>
      </c>
      <c r="D159" s="56">
        <v>17142453</v>
      </c>
      <c r="E159" s="23" t="s">
        <v>95</v>
      </c>
      <c r="F159" s="37" t="s">
        <v>319</v>
      </c>
      <c r="G159" s="69">
        <v>46171</v>
      </c>
      <c r="H159" s="69">
        <v>46173</v>
      </c>
      <c r="I159" s="53">
        <v>652395</v>
      </c>
      <c r="J159" s="6"/>
    </row>
    <row r="160" spans="1:10" s="92" customFormat="1" ht="30" customHeight="1">
      <c r="A160" s="2">
        <v>46170</v>
      </c>
      <c r="B160" s="3">
        <v>34115</v>
      </c>
      <c r="C160" s="37" t="s">
        <v>22</v>
      </c>
      <c r="D160" s="56">
        <v>17356720</v>
      </c>
      <c r="E160" s="23" t="s">
        <v>494</v>
      </c>
      <c r="F160" s="37" t="s">
        <v>319</v>
      </c>
      <c r="G160" s="69">
        <v>46171</v>
      </c>
      <c r="H160" s="69">
        <v>46173</v>
      </c>
      <c r="I160" s="53">
        <v>652395</v>
      </c>
      <c r="J160" s="6"/>
    </row>
    <row r="161" spans="1:10" s="92" customFormat="1" ht="30" customHeight="1">
      <c r="A161" s="2">
        <v>46171</v>
      </c>
      <c r="B161" s="3">
        <v>34124</v>
      </c>
      <c r="C161" s="37" t="s">
        <v>22</v>
      </c>
      <c r="D161" s="56">
        <v>17356720</v>
      </c>
      <c r="E161" s="23" t="s">
        <v>324</v>
      </c>
      <c r="F161" s="37" t="s">
        <v>319</v>
      </c>
      <c r="G161" s="69">
        <v>46174</v>
      </c>
      <c r="H161" s="69">
        <v>46176</v>
      </c>
      <c r="I161" s="53">
        <v>652395</v>
      </c>
      <c r="J161" s="6"/>
    </row>
    <row r="162" spans="1:10" s="92" customFormat="1" ht="30" customHeight="1">
      <c r="A162" s="2">
        <v>46171</v>
      </c>
      <c r="B162" s="3">
        <v>34125</v>
      </c>
      <c r="C162" s="37" t="s">
        <v>22</v>
      </c>
      <c r="D162" s="56">
        <v>17356720</v>
      </c>
      <c r="E162" s="23" t="s">
        <v>493</v>
      </c>
      <c r="F162" s="37" t="s">
        <v>319</v>
      </c>
      <c r="G162" s="69">
        <v>46167</v>
      </c>
      <c r="H162" s="69">
        <v>46169</v>
      </c>
      <c r="I162" s="53">
        <v>652395</v>
      </c>
      <c r="J162" s="6"/>
    </row>
    <row r="163" spans="1:10" s="92" customFormat="1" ht="30" customHeight="1">
      <c r="A163" s="97" t="s">
        <v>317</v>
      </c>
      <c r="B163" s="98"/>
      <c r="C163" s="98"/>
      <c r="D163" s="98"/>
      <c r="E163" s="98"/>
      <c r="F163" s="98"/>
      <c r="G163" s="110"/>
      <c r="H163" s="111"/>
      <c r="I163" s="53">
        <v>16309875</v>
      </c>
      <c r="J163" s="6"/>
    </row>
    <row r="164" spans="1:10" ht="15.75" customHeight="1">
      <c r="I164" s="10"/>
    </row>
    <row r="165" spans="1:10" ht="15.75" customHeight="1">
      <c r="I165" s="10"/>
    </row>
    <row r="166" spans="1:10" s="93" customFormat="1" ht="25.5" customHeight="1">
      <c r="A166" s="95" t="s">
        <v>511</v>
      </c>
      <c r="B166" s="96"/>
      <c r="C166" s="96"/>
      <c r="D166" s="96"/>
      <c r="E166" s="96"/>
      <c r="F166" s="96"/>
      <c r="G166" s="96"/>
      <c r="H166" s="96"/>
      <c r="I166" s="96"/>
      <c r="J166" s="96"/>
    </row>
    <row r="167" spans="1:10" s="93" customFormat="1" ht="25.5" customHeight="1">
      <c r="A167" s="107" t="s">
        <v>303</v>
      </c>
      <c r="B167" s="107" t="s">
        <v>3</v>
      </c>
      <c r="C167" s="107" t="s">
        <v>304</v>
      </c>
      <c r="D167" s="107" t="s">
        <v>5</v>
      </c>
      <c r="E167" s="107" t="s">
        <v>305</v>
      </c>
      <c r="F167" s="102" t="s">
        <v>8</v>
      </c>
      <c r="G167" s="103"/>
      <c r="H167" s="104"/>
      <c r="I167" s="105" t="s">
        <v>306</v>
      </c>
      <c r="J167" s="100" t="s">
        <v>307</v>
      </c>
    </row>
    <row r="168" spans="1:10" s="93" customFormat="1" ht="24" customHeight="1">
      <c r="A168" s="101"/>
      <c r="B168" s="101"/>
      <c r="C168" s="101"/>
      <c r="D168" s="106"/>
      <c r="E168" s="101"/>
      <c r="F168" s="11" t="s">
        <v>20</v>
      </c>
      <c r="G168" s="1" t="s">
        <v>12</v>
      </c>
      <c r="H168" s="1" t="s">
        <v>13</v>
      </c>
      <c r="I168" s="101"/>
      <c r="J168" s="101"/>
    </row>
    <row r="169" spans="1:10" s="93" customFormat="1" ht="30" customHeight="1">
      <c r="A169" s="2">
        <v>46174</v>
      </c>
      <c r="B169" s="3">
        <v>34134</v>
      </c>
      <c r="C169" s="37" t="s">
        <v>22</v>
      </c>
      <c r="D169" s="56">
        <v>17356720</v>
      </c>
      <c r="E169" s="23" t="s">
        <v>125</v>
      </c>
      <c r="F169" s="37" t="s">
        <v>319</v>
      </c>
      <c r="G169" s="69">
        <v>46175</v>
      </c>
      <c r="H169" s="69">
        <v>46177</v>
      </c>
      <c r="I169" s="53">
        <v>652395</v>
      </c>
      <c r="J169" s="6"/>
    </row>
    <row r="170" spans="1:10" s="93" customFormat="1" ht="30" customHeight="1">
      <c r="A170" s="2">
        <v>46174</v>
      </c>
      <c r="B170" s="3">
        <v>34136</v>
      </c>
      <c r="C170" s="37" t="s">
        <v>21</v>
      </c>
      <c r="D170" s="56">
        <v>17142453</v>
      </c>
      <c r="E170" s="23" t="s">
        <v>512</v>
      </c>
      <c r="F170" s="37" t="s">
        <v>319</v>
      </c>
      <c r="G170" s="69">
        <v>46175</v>
      </c>
      <c r="H170" s="69">
        <v>46177</v>
      </c>
      <c r="I170" s="53">
        <v>652395</v>
      </c>
      <c r="J170" s="6"/>
    </row>
    <row r="171" spans="1:10" s="93" customFormat="1" ht="30" customHeight="1">
      <c r="A171" s="2">
        <v>46177</v>
      </c>
      <c r="B171" s="3">
        <v>34161</v>
      </c>
      <c r="C171" s="37" t="s">
        <v>22</v>
      </c>
      <c r="D171" s="56">
        <v>17356720</v>
      </c>
      <c r="E171" s="23" t="s">
        <v>513</v>
      </c>
      <c r="F171" s="37" t="s">
        <v>319</v>
      </c>
      <c r="G171" s="69">
        <v>46179</v>
      </c>
      <c r="H171" s="69">
        <v>46181</v>
      </c>
      <c r="I171" s="53">
        <v>652395</v>
      </c>
      <c r="J171" s="6"/>
    </row>
    <row r="172" spans="1:10" s="93" customFormat="1" ht="30" customHeight="1">
      <c r="A172" s="2">
        <v>46177</v>
      </c>
      <c r="B172" s="3">
        <v>34162</v>
      </c>
      <c r="C172" s="37" t="s">
        <v>22</v>
      </c>
      <c r="D172" s="56">
        <v>17356720</v>
      </c>
      <c r="E172" s="23" t="s">
        <v>427</v>
      </c>
      <c r="F172" s="37" t="s">
        <v>319</v>
      </c>
      <c r="G172" s="69">
        <v>46181</v>
      </c>
      <c r="H172" s="69">
        <v>46183</v>
      </c>
      <c r="I172" s="53">
        <v>652395</v>
      </c>
      <c r="J172" s="6"/>
    </row>
    <row r="173" spans="1:10" s="93" customFormat="1" ht="30" customHeight="1">
      <c r="A173" s="2">
        <v>46177</v>
      </c>
      <c r="B173" s="3">
        <v>34170</v>
      </c>
      <c r="C173" s="37" t="s">
        <v>21</v>
      </c>
      <c r="D173" s="56">
        <v>17142453</v>
      </c>
      <c r="E173" s="23" t="s">
        <v>514</v>
      </c>
      <c r="F173" s="37" t="s">
        <v>319</v>
      </c>
      <c r="G173" s="69">
        <v>46177</v>
      </c>
      <c r="H173" s="69">
        <v>46179</v>
      </c>
      <c r="I173" s="53">
        <v>652395</v>
      </c>
      <c r="J173" s="6"/>
    </row>
    <row r="174" spans="1:10" s="93" customFormat="1" ht="30" customHeight="1">
      <c r="A174" s="2">
        <v>46177</v>
      </c>
      <c r="B174" s="3">
        <v>34171</v>
      </c>
      <c r="C174" s="37" t="s">
        <v>21</v>
      </c>
      <c r="D174" s="56">
        <v>17142453</v>
      </c>
      <c r="E174" s="23" t="s">
        <v>515</v>
      </c>
      <c r="F174" s="37" t="s">
        <v>319</v>
      </c>
      <c r="G174" s="69">
        <v>46180</v>
      </c>
      <c r="H174" s="69">
        <v>46182</v>
      </c>
      <c r="I174" s="53">
        <v>652395</v>
      </c>
      <c r="J174" s="6"/>
    </row>
    <row r="175" spans="1:10" s="93" customFormat="1" ht="30" customHeight="1">
      <c r="A175" s="2">
        <v>46182</v>
      </c>
      <c r="B175" s="3">
        <v>34196</v>
      </c>
      <c r="C175" s="37" t="s">
        <v>22</v>
      </c>
      <c r="D175" s="56">
        <v>17356720</v>
      </c>
      <c r="E175" s="23" t="s">
        <v>516</v>
      </c>
      <c r="F175" s="37" t="s">
        <v>319</v>
      </c>
      <c r="G175" s="69">
        <v>46183</v>
      </c>
      <c r="H175" s="69">
        <v>46185</v>
      </c>
      <c r="I175" s="53">
        <v>652395</v>
      </c>
      <c r="J175" s="6"/>
    </row>
    <row r="176" spans="1:10" s="93" customFormat="1" ht="30" customHeight="1">
      <c r="A176" s="2">
        <v>46183</v>
      </c>
      <c r="B176" s="3">
        <v>34356</v>
      </c>
      <c r="C176" s="37" t="s">
        <v>22</v>
      </c>
      <c r="D176" s="56">
        <v>17356720</v>
      </c>
      <c r="E176" s="23" t="s">
        <v>427</v>
      </c>
      <c r="F176" s="37" t="s">
        <v>319</v>
      </c>
      <c r="G176" s="69">
        <v>46183</v>
      </c>
      <c r="H176" s="69">
        <v>46185</v>
      </c>
      <c r="I176" s="53">
        <v>652395</v>
      </c>
      <c r="J176" s="6"/>
    </row>
    <row r="177" spans="1:10" s="93" customFormat="1" ht="30" customHeight="1">
      <c r="A177" s="2">
        <v>46183</v>
      </c>
      <c r="B177" s="3">
        <v>34357</v>
      </c>
      <c r="C177" s="37" t="s">
        <v>22</v>
      </c>
      <c r="D177" s="56">
        <v>17356720</v>
      </c>
      <c r="E177" s="23" t="s">
        <v>517</v>
      </c>
      <c r="F177" s="37" t="s">
        <v>319</v>
      </c>
      <c r="G177" s="69">
        <v>46183</v>
      </c>
      <c r="H177" s="69">
        <v>46185</v>
      </c>
      <c r="I177" s="53">
        <v>652395</v>
      </c>
      <c r="J177" s="6"/>
    </row>
    <row r="178" spans="1:10" s="93" customFormat="1" ht="30" customHeight="1">
      <c r="A178" s="2">
        <v>46185</v>
      </c>
      <c r="B178" s="3">
        <v>34379</v>
      </c>
      <c r="C178" s="37" t="s">
        <v>22</v>
      </c>
      <c r="D178" s="56">
        <v>17356720</v>
      </c>
      <c r="E178" s="23" t="s">
        <v>518</v>
      </c>
      <c r="F178" s="37" t="s">
        <v>319</v>
      </c>
      <c r="G178" s="69">
        <v>46185</v>
      </c>
      <c r="H178" s="69">
        <v>46187</v>
      </c>
      <c r="I178" s="53">
        <v>652395</v>
      </c>
      <c r="J178" s="6"/>
    </row>
    <row r="179" spans="1:10" s="93" customFormat="1" ht="30" customHeight="1">
      <c r="A179" s="2">
        <v>46185</v>
      </c>
      <c r="B179" s="3">
        <v>34380</v>
      </c>
      <c r="C179" s="37" t="s">
        <v>22</v>
      </c>
      <c r="D179" s="56">
        <v>17356720</v>
      </c>
      <c r="E179" s="23" t="s">
        <v>519</v>
      </c>
      <c r="F179" s="37" t="s">
        <v>319</v>
      </c>
      <c r="G179" s="69">
        <v>46187</v>
      </c>
      <c r="H179" s="69">
        <v>46189</v>
      </c>
      <c r="I179" s="53">
        <v>652395</v>
      </c>
      <c r="J179" s="6"/>
    </row>
    <row r="180" spans="1:10" s="93" customFormat="1" ht="30" customHeight="1">
      <c r="A180" s="2">
        <v>46185</v>
      </c>
      <c r="B180" s="3">
        <v>34381</v>
      </c>
      <c r="C180" s="37" t="s">
        <v>21</v>
      </c>
      <c r="D180" s="56">
        <v>17142453</v>
      </c>
      <c r="E180" s="23" t="s">
        <v>95</v>
      </c>
      <c r="F180" s="37" t="s">
        <v>319</v>
      </c>
      <c r="G180" s="69">
        <v>46185</v>
      </c>
      <c r="H180" s="69">
        <v>46187</v>
      </c>
      <c r="I180" s="53">
        <v>652395</v>
      </c>
      <c r="J180" s="6"/>
    </row>
    <row r="181" spans="1:10" s="93" customFormat="1" ht="30" customHeight="1">
      <c r="A181" s="2">
        <v>46189</v>
      </c>
      <c r="B181" s="3">
        <v>34398</v>
      </c>
      <c r="C181" s="37" t="s">
        <v>22</v>
      </c>
      <c r="D181" s="56">
        <v>17356720</v>
      </c>
      <c r="E181" s="23" t="s">
        <v>322</v>
      </c>
      <c r="F181" s="37" t="s">
        <v>319</v>
      </c>
      <c r="G181" s="69">
        <v>46190</v>
      </c>
      <c r="H181" s="69">
        <v>46192</v>
      </c>
      <c r="I181" s="53">
        <v>652395</v>
      </c>
      <c r="J181" s="6"/>
    </row>
    <row r="182" spans="1:10" s="93" customFormat="1" ht="30" customHeight="1">
      <c r="A182" s="2">
        <v>46189</v>
      </c>
      <c r="B182" s="3">
        <v>34399</v>
      </c>
      <c r="C182" s="37" t="s">
        <v>22</v>
      </c>
      <c r="D182" s="56">
        <v>17356720</v>
      </c>
      <c r="E182" s="23" t="s">
        <v>520</v>
      </c>
      <c r="F182" s="37" t="s">
        <v>319</v>
      </c>
      <c r="G182" s="69">
        <v>46189</v>
      </c>
      <c r="H182" s="69">
        <v>46191</v>
      </c>
      <c r="I182" s="53">
        <v>652395</v>
      </c>
      <c r="J182" s="6"/>
    </row>
    <row r="183" spans="1:10" s="93" customFormat="1" ht="30" customHeight="1">
      <c r="A183" s="2">
        <v>46191</v>
      </c>
      <c r="B183" s="3">
        <v>34410</v>
      </c>
      <c r="C183" s="37" t="s">
        <v>22</v>
      </c>
      <c r="D183" s="56">
        <v>17356720</v>
      </c>
      <c r="E183" s="23" t="s">
        <v>105</v>
      </c>
      <c r="F183" s="37" t="s">
        <v>319</v>
      </c>
      <c r="G183" s="69">
        <v>46192</v>
      </c>
      <c r="H183" s="69">
        <v>46194</v>
      </c>
      <c r="I183" s="53">
        <v>652395</v>
      </c>
      <c r="J183" s="6"/>
    </row>
    <row r="184" spans="1:10" s="93" customFormat="1" ht="30" customHeight="1">
      <c r="A184" s="2">
        <v>46192</v>
      </c>
      <c r="B184" s="3">
        <v>34427</v>
      </c>
      <c r="C184" s="37" t="s">
        <v>21</v>
      </c>
      <c r="D184" s="56">
        <v>17142453</v>
      </c>
      <c r="E184" s="23" t="s">
        <v>521</v>
      </c>
      <c r="F184" s="37" t="s">
        <v>319</v>
      </c>
      <c r="G184" s="69">
        <v>46194</v>
      </c>
      <c r="H184" s="69">
        <v>46196</v>
      </c>
      <c r="I184" s="53">
        <v>652395</v>
      </c>
      <c r="J184" s="6"/>
    </row>
    <row r="185" spans="1:10" s="93" customFormat="1" ht="30" customHeight="1">
      <c r="A185" s="2">
        <v>46192</v>
      </c>
      <c r="B185" s="3">
        <v>34428</v>
      </c>
      <c r="C185" s="37" t="s">
        <v>22</v>
      </c>
      <c r="D185" s="56">
        <v>17356720</v>
      </c>
      <c r="E185" s="23" t="s">
        <v>486</v>
      </c>
      <c r="F185" s="37" t="s">
        <v>319</v>
      </c>
      <c r="G185" s="69">
        <v>46194</v>
      </c>
      <c r="H185" s="69">
        <v>46196</v>
      </c>
      <c r="I185" s="53">
        <v>652395</v>
      </c>
      <c r="J185" s="6"/>
    </row>
    <row r="186" spans="1:10" s="93" customFormat="1" ht="30" customHeight="1">
      <c r="A186" s="2">
        <v>46192</v>
      </c>
      <c r="B186" s="3">
        <v>34429</v>
      </c>
      <c r="C186" s="37" t="s">
        <v>22</v>
      </c>
      <c r="D186" s="56">
        <v>17356720</v>
      </c>
      <c r="E186" s="23" t="s">
        <v>522</v>
      </c>
      <c r="F186" s="37" t="s">
        <v>319</v>
      </c>
      <c r="G186" s="69">
        <v>46193</v>
      </c>
      <c r="H186" s="69">
        <v>46195</v>
      </c>
      <c r="I186" s="53">
        <v>652395</v>
      </c>
      <c r="J186" s="6"/>
    </row>
    <row r="187" spans="1:10" s="93" customFormat="1" ht="30" customHeight="1">
      <c r="A187" s="2">
        <v>46195</v>
      </c>
      <c r="B187" s="3">
        <v>34439</v>
      </c>
      <c r="C187" s="37" t="s">
        <v>21</v>
      </c>
      <c r="D187" s="56">
        <v>17142453</v>
      </c>
      <c r="E187" s="23" t="s">
        <v>523</v>
      </c>
      <c r="F187" s="37" t="s">
        <v>319</v>
      </c>
      <c r="G187" s="69">
        <v>46194</v>
      </c>
      <c r="H187" s="69">
        <v>46196</v>
      </c>
      <c r="I187" s="53">
        <v>652395</v>
      </c>
      <c r="J187" s="6"/>
    </row>
    <row r="188" spans="1:10" s="93" customFormat="1" ht="30" customHeight="1">
      <c r="A188" s="2">
        <v>46196</v>
      </c>
      <c r="B188" s="3">
        <v>34443</v>
      </c>
      <c r="C188" s="37" t="s">
        <v>21</v>
      </c>
      <c r="D188" s="56">
        <v>17142453</v>
      </c>
      <c r="E188" s="23" t="s">
        <v>417</v>
      </c>
      <c r="F188" s="37" t="s">
        <v>321</v>
      </c>
      <c r="G188" s="69">
        <v>46197</v>
      </c>
      <c r="H188" s="69">
        <v>46198</v>
      </c>
      <c r="I188" s="53">
        <v>652395</v>
      </c>
      <c r="J188" s="6"/>
    </row>
    <row r="189" spans="1:10" s="93" customFormat="1" ht="30" customHeight="1">
      <c r="A189" s="2">
        <v>46198</v>
      </c>
      <c r="B189" s="3">
        <v>34476</v>
      </c>
      <c r="C189" s="37" t="s">
        <v>21</v>
      </c>
      <c r="D189" s="56">
        <v>17142453</v>
      </c>
      <c r="E189" s="23" t="s">
        <v>524</v>
      </c>
      <c r="F189" s="37" t="s">
        <v>319</v>
      </c>
      <c r="G189" s="69">
        <v>46199</v>
      </c>
      <c r="H189" s="69">
        <v>46201</v>
      </c>
      <c r="I189" s="53">
        <v>652395</v>
      </c>
      <c r="J189" s="6"/>
    </row>
    <row r="190" spans="1:10" s="93" customFormat="1" ht="30" customHeight="1">
      <c r="A190" s="2">
        <v>46199</v>
      </c>
      <c r="B190" s="3">
        <v>34487</v>
      </c>
      <c r="C190" s="37" t="s">
        <v>21</v>
      </c>
      <c r="D190" s="56">
        <v>17142453</v>
      </c>
      <c r="E190" s="23" t="s">
        <v>525</v>
      </c>
      <c r="F190" s="37" t="s">
        <v>319</v>
      </c>
      <c r="G190" s="69">
        <v>46201</v>
      </c>
      <c r="H190" s="69">
        <v>46203</v>
      </c>
      <c r="I190" s="53">
        <v>652395</v>
      </c>
      <c r="J190" s="6"/>
    </row>
    <row r="191" spans="1:10" s="93" customFormat="1" ht="30" customHeight="1">
      <c r="A191" s="2">
        <v>46199</v>
      </c>
      <c r="B191" s="3">
        <v>34488</v>
      </c>
      <c r="C191" s="37" t="s">
        <v>22</v>
      </c>
      <c r="D191" s="56">
        <v>17356720</v>
      </c>
      <c r="E191" s="23" t="s">
        <v>129</v>
      </c>
      <c r="F191" s="37" t="s">
        <v>319</v>
      </c>
      <c r="G191" s="69">
        <v>46200</v>
      </c>
      <c r="H191" s="69">
        <v>46202</v>
      </c>
      <c r="I191" s="53">
        <v>652395</v>
      </c>
      <c r="J191" s="6"/>
    </row>
    <row r="192" spans="1:10" s="93" customFormat="1" ht="30" customHeight="1">
      <c r="A192" s="2">
        <v>46202</v>
      </c>
      <c r="B192" s="3">
        <v>34497</v>
      </c>
      <c r="C192" s="37" t="s">
        <v>21</v>
      </c>
      <c r="D192" s="56">
        <v>17142453</v>
      </c>
      <c r="E192" s="23" t="s">
        <v>526</v>
      </c>
      <c r="F192" s="37" t="s">
        <v>527</v>
      </c>
      <c r="G192" s="69">
        <v>46202</v>
      </c>
      <c r="H192" s="69">
        <v>46205</v>
      </c>
      <c r="I192" s="53">
        <v>652395</v>
      </c>
      <c r="J192" s="6"/>
    </row>
    <row r="193" spans="1:10" s="93" customFormat="1" ht="30" customHeight="1">
      <c r="A193" s="2">
        <v>46202</v>
      </c>
      <c r="B193" s="3">
        <v>34502</v>
      </c>
      <c r="C193" s="37" t="s">
        <v>22</v>
      </c>
      <c r="D193" s="56">
        <v>17356720</v>
      </c>
      <c r="E193" s="23" t="s">
        <v>129</v>
      </c>
      <c r="F193" s="37" t="s">
        <v>319</v>
      </c>
      <c r="G193" s="69">
        <v>46203</v>
      </c>
      <c r="H193" s="69">
        <v>46205</v>
      </c>
      <c r="I193" s="53">
        <v>652395</v>
      </c>
      <c r="J193" s="6"/>
    </row>
    <row r="194" spans="1:10" s="93" customFormat="1" ht="30" customHeight="1">
      <c r="A194" s="2">
        <v>46202</v>
      </c>
      <c r="B194" s="3">
        <v>34505</v>
      </c>
      <c r="C194" s="37" t="s">
        <v>21</v>
      </c>
      <c r="D194" s="56">
        <v>17142453</v>
      </c>
      <c r="E194" s="23" t="s">
        <v>528</v>
      </c>
      <c r="F194" s="37" t="s">
        <v>319</v>
      </c>
      <c r="G194" s="69">
        <v>46203</v>
      </c>
      <c r="H194" s="69">
        <v>46205</v>
      </c>
      <c r="I194" s="53">
        <v>652395</v>
      </c>
      <c r="J194" s="6"/>
    </row>
    <row r="195" spans="1:10" s="93" customFormat="1" ht="30" customHeight="1">
      <c r="A195" s="97" t="s">
        <v>317</v>
      </c>
      <c r="B195" s="98"/>
      <c r="C195" s="98"/>
      <c r="D195" s="98"/>
      <c r="E195" s="98"/>
      <c r="F195" s="98"/>
      <c r="G195" s="110"/>
      <c r="H195" s="111"/>
      <c r="I195" s="53">
        <v>16962270</v>
      </c>
      <c r="J195" s="6"/>
    </row>
    <row r="196" spans="1:10" ht="15.75" customHeight="1">
      <c r="I196" s="10"/>
    </row>
    <row r="197" spans="1:10" ht="15.75" customHeight="1">
      <c r="I197" s="10"/>
    </row>
    <row r="198" spans="1:10" ht="15.75" customHeight="1">
      <c r="I198" s="10"/>
    </row>
    <row r="199" spans="1:10" ht="15.75" customHeight="1">
      <c r="I199" s="10"/>
    </row>
    <row r="200" spans="1:10" ht="15.75" customHeight="1">
      <c r="I200" s="10"/>
    </row>
    <row r="201" spans="1:10" ht="15.75" customHeight="1">
      <c r="I201" s="10"/>
    </row>
    <row r="202" spans="1:10" ht="15.75" customHeight="1">
      <c r="I202" s="10"/>
    </row>
    <row r="203" spans="1:10" ht="15.75" customHeight="1">
      <c r="I203" s="10"/>
    </row>
    <row r="204" spans="1:10" ht="15.75" customHeight="1">
      <c r="I204" s="10"/>
    </row>
    <row r="205" spans="1:10" ht="15.75" customHeight="1">
      <c r="I205" s="10"/>
    </row>
    <row r="206" spans="1:10" ht="15.75" customHeight="1">
      <c r="I206" s="10"/>
    </row>
    <row r="207" spans="1:10" ht="15.75" customHeight="1">
      <c r="I207" s="10"/>
    </row>
    <row r="208" spans="1:10" ht="15.75" customHeight="1">
      <c r="I208" s="10"/>
    </row>
    <row r="209" spans="9:9" ht="15.75" customHeight="1">
      <c r="I209" s="10"/>
    </row>
    <row r="210" spans="9:9" ht="15.75" customHeight="1">
      <c r="I210" s="10"/>
    </row>
    <row r="211" spans="9:9" ht="15.75" customHeight="1">
      <c r="I211" s="10"/>
    </row>
    <row r="212" spans="9:9" ht="15.75" customHeight="1">
      <c r="I212" s="10"/>
    </row>
    <row r="213" spans="9:9" ht="15.75" customHeight="1">
      <c r="I213" s="10"/>
    </row>
    <row r="214" spans="9:9" ht="15.75" customHeight="1">
      <c r="I214" s="10"/>
    </row>
    <row r="215" spans="9:9" ht="15.75" customHeight="1">
      <c r="I215" s="10"/>
    </row>
    <row r="216" spans="9:9" ht="15.75" customHeight="1">
      <c r="I216" s="10"/>
    </row>
    <row r="217" spans="9:9" ht="15.75" customHeight="1">
      <c r="I217" s="10"/>
    </row>
    <row r="218" spans="9:9" ht="15.75" customHeight="1">
      <c r="I218" s="10"/>
    </row>
    <row r="219" spans="9:9" ht="15.75" customHeight="1">
      <c r="I219" s="10"/>
    </row>
    <row r="220" spans="9:9" ht="15.75" customHeight="1">
      <c r="I220" s="10"/>
    </row>
    <row r="221" spans="9:9" ht="15.75" customHeight="1">
      <c r="I221" s="10"/>
    </row>
    <row r="222" spans="9:9" ht="15.75" customHeight="1">
      <c r="I222" s="10"/>
    </row>
    <row r="223" spans="9:9" ht="15.75" customHeight="1">
      <c r="I223" s="10"/>
    </row>
    <row r="224" spans="9:9" ht="15.75" customHeight="1">
      <c r="I224" s="10"/>
    </row>
    <row r="225" spans="9:9" ht="15.75" customHeight="1">
      <c r="I225" s="10"/>
    </row>
    <row r="226" spans="9:9" ht="15.75" customHeight="1">
      <c r="I226" s="10"/>
    </row>
    <row r="227" spans="9:9" ht="15.75" customHeight="1">
      <c r="I227" s="10"/>
    </row>
    <row r="228" spans="9:9" ht="15.75" customHeight="1">
      <c r="I228" s="10"/>
    </row>
    <row r="229" spans="9:9" ht="15.75" customHeight="1">
      <c r="I229" s="10"/>
    </row>
    <row r="230" spans="9:9" ht="15.75" customHeight="1">
      <c r="I230" s="10"/>
    </row>
    <row r="231" spans="9:9" ht="15.75" customHeight="1">
      <c r="I231" s="10"/>
    </row>
    <row r="232" spans="9:9" ht="15.75" customHeight="1">
      <c r="I232" s="10"/>
    </row>
    <row r="233" spans="9:9" ht="15.75" customHeight="1">
      <c r="I233" s="10"/>
    </row>
    <row r="234" spans="9:9" ht="15.75" customHeight="1">
      <c r="I234" s="10"/>
    </row>
    <row r="235" spans="9:9" ht="15.75" customHeight="1">
      <c r="I235" s="10"/>
    </row>
    <row r="236" spans="9:9" ht="15.75" customHeight="1">
      <c r="I236" s="10"/>
    </row>
    <row r="237" spans="9:9" ht="15.75" customHeight="1">
      <c r="I237" s="10"/>
    </row>
    <row r="238" spans="9:9" ht="15.75" customHeight="1">
      <c r="I238" s="10"/>
    </row>
    <row r="239" spans="9:9" ht="15.75" customHeight="1">
      <c r="I239" s="10"/>
    </row>
    <row r="240" spans="9:9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</sheetData>
  <mergeCells count="62">
    <mergeCell ref="A195:H195"/>
    <mergeCell ref="A166:J166"/>
    <mergeCell ref="A167:A168"/>
    <mergeCell ref="B167:B168"/>
    <mergeCell ref="C167:C168"/>
    <mergeCell ref="D167:D168"/>
    <mergeCell ref="E167:E168"/>
    <mergeCell ref="F167:H167"/>
    <mergeCell ref="I167:I168"/>
    <mergeCell ref="J167:J168"/>
    <mergeCell ref="A96:H96"/>
    <mergeCell ref="A66:J66"/>
    <mergeCell ref="A67:A68"/>
    <mergeCell ref="B67:B68"/>
    <mergeCell ref="C67:C68"/>
    <mergeCell ref="D67:D68"/>
    <mergeCell ref="E67:E68"/>
    <mergeCell ref="F67:H67"/>
    <mergeCell ref="I67:I68"/>
    <mergeCell ref="J67:J68"/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  <mergeCell ref="F36:H36"/>
    <mergeCell ref="I36:I37"/>
    <mergeCell ref="J36:J37"/>
    <mergeCell ref="A64:H64"/>
    <mergeCell ref="A35:J35"/>
    <mergeCell ref="A36:A37"/>
    <mergeCell ref="B36:B37"/>
    <mergeCell ref="C36:C37"/>
    <mergeCell ref="D36:D37"/>
    <mergeCell ref="E36:E37"/>
    <mergeCell ref="A132:H132"/>
    <mergeCell ref="A99:J99"/>
    <mergeCell ref="A100:A101"/>
    <mergeCell ref="B100:B101"/>
    <mergeCell ref="C100:C101"/>
    <mergeCell ref="D100:D101"/>
    <mergeCell ref="E100:E101"/>
    <mergeCell ref="F100:H100"/>
    <mergeCell ref="I100:I101"/>
    <mergeCell ref="J100:J101"/>
    <mergeCell ref="A163:H163"/>
    <mergeCell ref="A135:J135"/>
    <mergeCell ref="A136:A137"/>
    <mergeCell ref="B136:B137"/>
    <mergeCell ref="C136:C137"/>
    <mergeCell ref="D136:D137"/>
    <mergeCell ref="E136:E137"/>
    <mergeCell ref="F136:H136"/>
    <mergeCell ref="I136:I137"/>
    <mergeCell ref="J136:J137"/>
  </mergeCells>
  <phoneticPr fontId="13" type="noConversion"/>
  <pageMargins left="0.7" right="0.7" top="0.75" bottom="0.75" header="0" footer="0"/>
  <pageSetup orientation="landscape" r:id="rId1"/>
  <ignoredErrors>
    <ignoredError sqref="B6:B32 B38:B6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91"/>
  <sheetViews>
    <sheetView topLeftCell="B18" zoomScaleNormal="100" workbookViewId="0">
      <selection activeCell="F24" sqref="F24:F25"/>
    </sheetView>
  </sheetViews>
  <sheetFormatPr defaultColWidth="14.42578125" defaultRowHeight="15" customHeight="1"/>
  <cols>
    <col min="1" max="1" width="23" customWidth="1"/>
    <col min="2" max="2" width="17.42578125" customWidth="1"/>
    <col min="3" max="3" width="46.5703125" customWidth="1"/>
    <col min="4" max="4" width="17.42578125" customWidth="1"/>
    <col min="5" max="5" width="83.85546875" customWidth="1"/>
    <col min="6" max="6" width="28" customWidth="1"/>
    <col min="7" max="7" width="19.140625" customWidth="1"/>
    <col min="8" max="8" width="21.85546875" customWidth="1"/>
    <col min="9" max="9" width="21.5703125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5.5" customHeight="1">
      <c r="A2" s="108" t="s">
        <v>25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5.5" customHeight="1">
      <c r="A3" s="95" t="s">
        <v>45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25.5" customHeight="1">
      <c r="A4" s="107" t="s">
        <v>2</v>
      </c>
      <c r="B4" s="107" t="s">
        <v>3</v>
      </c>
      <c r="C4" s="107" t="s">
        <v>4</v>
      </c>
      <c r="D4" s="107" t="s">
        <v>5</v>
      </c>
      <c r="E4" s="107" t="s">
        <v>6</v>
      </c>
      <c r="F4" s="100" t="s">
        <v>7</v>
      </c>
      <c r="G4" s="113" t="s">
        <v>8</v>
      </c>
      <c r="H4" s="103"/>
      <c r="I4" s="104"/>
      <c r="J4" s="105" t="s">
        <v>9</v>
      </c>
      <c r="K4" s="100" t="s">
        <v>10</v>
      </c>
    </row>
    <row r="5" spans="1:11" ht="24" customHeight="1">
      <c r="A5" s="101"/>
      <c r="B5" s="101"/>
      <c r="C5" s="101"/>
      <c r="D5" s="101"/>
      <c r="E5" s="101"/>
      <c r="F5" s="101"/>
      <c r="G5" s="1" t="s">
        <v>11</v>
      </c>
      <c r="H5" s="1" t="s">
        <v>12</v>
      </c>
      <c r="I5" s="1" t="s">
        <v>13</v>
      </c>
      <c r="J5" s="101"/>
      <c r="K5" s="101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43">
        <v>112149336</v>
      </c>
      <c r="E6" s="2" t="s">
        <v>156</v>
      </c>
      <c r="F6" s="42" t="s">
        <v>169</v>
      </c>
      <c r="G6" s="41" t="s">
        <v>153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112" t="s">
        <v>15</v>
      </c>
      <c r="B7" s="103"/>
      <c r="C7" s="103"/>
      <c r="D7" s="103"/>
      <c r="E7" s="103"/>
      <c r="F7" s="103"/>
      <c r="G7" s="103"/>
      <c r="H7" s="103"/>
      <c r="I7" s="104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A9" s="33" t="s">
        <v>430</v>
      </c>
      <c r="J9" s="10"/>
    </row>
    <row r="10" spans="1:11" ht="15.75" customHeight="1">
      <c r="J10" s="10"/>
    </row>
    <row r="11" spans="1:11" s="49" customFormat="1" ht="25.5" customHeight="1">
      <c r="A11" s="95" t="s">
        <v>302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s="49" customFormat="1" ht="25.5" customHeight="1">
      <c r="A12" s="107" t="s">
        <v>303</v>
      </c>
      <c r="B12" s="107" t="s">
        <v>3</v>
      </c>
      <c r="C12" s="107" t="s">
        <v>304</v>
      </c>
      <c r="D12" s="107" t="s">
        <v>5</v>
      </c>
      <c r="E12" s="107" t="s">
        <v>305</v>
      </c>
      <c r="F12" s="100" t="s">
        <v>7</v>
      </c>
      <c r="G12" s="113" t="s">
        <v>8</v>
      </c>
      <c r="H12" s="103"/>
      <c r="I12" s="104"/>
      <c r="J12" s="105" t="s">
        <v>306</v>
      </c>
      <c r="K12" s="100" t="s">
        <v>307</v>
      </c>
    </row>
    <row r="13" spans="1:11" s="49" customFormat="1" ht="24" customHeight="1">
      <c r="A13" s="101"/>
      <c r="B13" s="106"/>
      <c r="C13" s="101"/>
      <c r="D13" s="106"/>
      <c r="E13" s="101"/>
      <c r="F13" s="106"/>
      <c r="G13" s="1" t="s">
        <v>308</v>
      </c>
      <c r="H13" s="1" t="s">
        <v>12</v>
      </c>
      <c r="I13" s="1" t="s">
        <v>13</v>
      </c>
      <c r="J13" s="101"/>
      <c r="K13" s="101"/>
    </row>
    <row r="14" spans="1:11" s="7" customFormat="1" ht="30" customHeight="1">
      <c r="A14" s="70">
        <v>46085</v>
      </c>
      <c r="B14" s="71">
        <v>33271</v>
      </c>
      <c r="C14" s="72" t="s">
        <v>342</v>
      </c>
      <c r="D14" s="73">
        <v>151558492</v>
      </c>
      <c r="E14" s="74" t="s">
        <v>343</v>
      </c>
      <c r="F14" s="81" t="s">
        <v>431</v>
      </c>
      <c r="G14" s="75" t="s">
        <v>14</v>
      </c>
      <c r="H14" s="12">
        <v>46023</v>
      </c>
      <c r="I14" s="12">
        <v>47818</v>
      </c>
      <c r="J14" s="5">
        <v>526125</v>
      </c>
      <c r="K14" s="2"/>
    </row>
    <row r="15" spans="1:11" s="7" customFormat="1" ht="30" customHeight="1">
      <c r="A15" s="70">
        <v>46111</v>
      </c>
      <c r="B15" s="71">
        <v>33595</v>
      </c>
      <c r="C15" s="72" t="s">
        <v>344</v>
      </c>
      <c r="D15" s="73">
        <v>10294851</v>
      </c>
      <c r="E15" s="74" t="s">
        <v>345</v>
      </c>
      <c r="F15" s="81" t="s">
        <v>432</v>
      </c>
      <c r="G15" s="75" t="s">
        <v>14</v>
      </c>
      <c r="H15" s="12">
        <v>46082</v>
      </c>
      <c r="I15" s="12">
        <v>47880</v>
      </c>
      <c r="J15" s="5">
        <v>2104500</v>
      </c>
      <c r="K15" s="2"/>
    </row>
    <row r="16" spans="1:11" s="49" customFormat="1" ht="30" customHeight="1">
      <c r="A16" s="112" t="s">
        <v>317</v>
      </c>
      <c r="B16" s="96"/>
      <c r="C16" s="103"/>
      <c r="D16" s="96"/>
      <c r="E16" s="103"/>
      <c r="F16" s="96"/>
      <c r="G16" s="103"/>
      <c r="H16" s="103"/>
      <c r="I16" s="104"/>
      <c r="J16" s="8">
        <f>SUM(J14:J15)</f>
        <v>2630625</v>
      </c>
      <c r="K16" s="9"/>
    </row>
    <row r="17" spans="1:28" ht="15.75" customHeight="1">
      <c r="J17" s="10"/>
    </row>
    <row r="18" spans="1:28" ht="15.75" customHeight="1">
      <c r="A18" s="89" t="s">
        <v>408</v>
      </c>
      <c r="J18" s="10"/>
    </row>
    <row r="19" spans="1:28" ht="15.75" customHeight="1">
      <c r="J19" s="10"/>
    </row>
    <row r="20" spans="1:28" ht="15.75" customHeight="1">
      <c r="J20" s="10"/>
    </row>
    <row r="21" spans="1:28" s="92" customFormat="1" ht="25.5" customHeight="1">
      <c r="A21" s="95" t="s">
        <v>477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28" s="92" customFormat="1" ht="25.5" customHeight="1">
      <c r="A22" s="107" t="s">
        <v>303</v>
      </c>
      <c r="B22" s="107" t="s">
        <v>3</v>
      </c>
      <c r="C22" s="107" t="s">
        <v>304</v>
      </c>
      <c r="D22" s="107" t="s">
        <v>5</v>
      </c>
      <c r="E22" s="107" t="s">
        <v>305</v>
      </c>
      <c r="F22" s="100" t="s">
        <v>7</v>
      </c>
      <c r="G22" s="113" t="s">
        <v>8</v>
      </c>
      <c r="H22" s="103"/>
      <c r="I22" s="104"/>
      <c r="J22" s="105" t="s">
        <v>306</v>
      </c>
      <c r="K22" s="100" t="s">
        <v>307</v>
      </c>
    </row>
    <row r="23" spans="1:28" s="92" customFormat="1" ht="24" customHeight="1">
      <c r="A23" s="101"/>
      <c r="B23" s="106"/>
      <c r="C23" s="101"/>
      <c r="D23" s="106"/>
      <c r="E23" s="101"/>
      <c r="F23" s="106"/>
      <c r="G23" s="1" t="s">
        <v>308</v>
      </c>
      <c r="H23" s="1" t="s">
        <v>12</v>
      </c>
      <c r="I23" s="1" t="s">
        <v>13</v>
      </c>
      <c r="J23" s="101"/>
      <c r="K23" s="101"/>
    </row>
    <row r="24" spans="1:28" s="7" customFormat="1" ht="30" customHeight="1">
      <c r="A24" s="70">
        <v>46154</v>
      </c>
      <c r="B24" s="71">
        <v>33856</v>
      </c>
      <c r="C24" s="72" t="s">
        <v>495</v>
      </c>
      <c r="D24" s="73">
        <v>50040742</v>
      </c>
      <c r="E24" s="74" t="s">
        <v>497</v>
      </c>
      <c r="F24" s="81" t="s">
        <v>577</v>
      </c>
      <c r="G24" s="75" t="s">
        <v>19</v>
      </c>
      <c r="H24" s="12">
        <v>46113</v>
      </c>
      <c r="I24" s="12">
        <v>47178</v>
      </c>
      <c r="J24" s="5">
        <v>694485</v>
      </c>
      <c r="K24" s="2"/>
    </row>
    <row r="25" spans="1:28" s="7" customFormat="1" ht="30" customHeight="1">
      <c r="A25" s="70">
        <v>46155</v>
      </c>
      <c r="B25" s="71">
        <v>33863</v>
      </c>
      <c r="C25" s="72" t="s">
        <v>496</v>
      </c>
      <c r="D25" s="73">
        <v>10300185</v>
      </c>
      <c r="E25" s="74" t="s">
        <v>498</v>
      </c>
      <c r="F25" s="81" t="s">
        <v>578</v>
      </c>
      <c r="G25" s="75" t="s">
        <v>14</v>
      </c>
      <c r="H25" s="12">
        <v>46082</v>
      </c>
      <c r="I25" s="12">
        <v>47880</v>
      </c>
      <c r="J25" s="5">
        <v>841800</v>
      </c>
      <c r="K25" s="2"/>
    </row>
    <row r="26" spans="1:28" s="92" customFormat="1" ht="30" customHeight="1">
      <c r="A26" s="112" t="s">
        <v>317</v>
      </c>
      <c r="B26" s="96"/>
      <c r="C26" s="103"/>
      <c r="D26" s="96"/>
      <c r="E26" s="103"/>
      <c r="F26" s="96"/>
      <c r="G26" s="103"/>
      <c r="H26" s="103"/>
      <c r="I26" s="104"/>
      <c r="J26" s="8">
        <v>1536285</v>
      </c>
      <c r="K26" s="9"/>
    </row>
    <row r="27" spans="1:28" ht="15.75" customHeight="1">
      <c r="J27" s="10"/>
    </row>
    <row r="28" spans="1:28" ht="15.75" customHeight="1">
      <c r="A28" s="93"/>
      <c r="B28" s="93"/>
      <c r="C28" s="93"/>
      <c r="D28" s="93"/>
      <c r="E28" s="93"/>
      <c r="F28" s="93"/>
      <c r="G28" s="93"/>
      <c r="H28" s="93"/>
      <c r="I28" s="93"/>
      <c r="J28" s="10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</row>
    <row r="29" spans="1:28" s="93" customFormat="1" ht="25.5" customHeight="1">
      <c r="A29" s="95" t="s">
        <v>511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</row>
    <row r="30" spans="1:28" s="93" customFormat="1" ht="25.5" customHeight="1">
      <c r="A30" s="107" t="s">
        <v>303</v>
      </c>
      <c r="B30" s="107" t="s">
        <v>3</v>
      </c>
      <c r="C30" s="107" t="s">
        <v>304</v>
      </c>
      <c r="D30" s="107" t="s">
        <v>5</v>
      </c>
      <c r="E30" s="107" t="s">
        <v>305</v>
      </c>
      <c r="F30" s="100" t="s">
        <v>7</v>
      </c>
      <c r="G30" s="113" t="s">
        <v>8</v>
      </c>
      <c r="H30" s="103"/>
      <c r="I30" s="104"/>
      <c r="J30" s="105" t="s">
        <v>306</v>
      </c>
      <c r="K30" s="100" t="s">
        <v>307</v>
      </c>
    </row>
    <row r="31" spans="1:28" s="93" customFormat="1" ht="24" customHeight="1">
      <c r="A31" s="101"/>
      <c r="B31" s="106"/>
      <c r="C31" s="101"/>
      <c r="D31" s="106"/>
      <c r="E31" s="101"/>
      <c r="F31" s="106"/>
      <c r="G31" s="1" t="s">
        <v>308</v>
      </c>
      <c r="H31" s="1" t="s">
        <v>12</v>
      </c>
      <c r="I31" s="1" t="s">
        <v>13</v>
      </c>
      <c r="J31" s="101"/>
      <c r="K31" s="101"/>
    </row>
    <row r="32" spans="1:28" s="7" customFormat="1" ht="30" customHeight="1">
      <c r="A32" s="70">
        <v>46182</v>
      </c>
      <c r="B32" s="71">
        <v>34189</v>
      </c>
      <c r="C32" s="72" t="s">
        <v>529</v>
      </c>
      <c r="D32" s="73"/>
      <c r="E32" s="74" t="s">
        <v>530</v>
      </c>
      <c r="F32" s="81"/>
      <c r="G32" s="75" t="s">
        <v>14</v>
      </c>
      <c r="H32" s="12">
        <v>46113</v>
      </c>
      <c r="I32" s="12">
        <v>47908</v>
      </c>
      <c r="J32" s="5">
        <v>2104500</v>
      </c>
      <c r="K32" s="2"/>
    </row>
    <row r="33" spans="1:11" s="7" customFormat="1" ht="30" customHeight="1">
      <c r="A33" s="70">
        <v>46195</v>
      </c>
      <c r="B33" s="71">
        <v>34438</v>
      </c>
      <c r="C33" s="72" t="s">
        <v>531</v>
      </c>
      <c r="D33" s="73"/>
      <c r="E33" s="74" t="s">
        <v>532</v>
      </c>
      <c r="F33" s="81"/>
      <c r="G33" s="75" t="s">
        <v>468</v>
      </c>
      <c r="H33" s="12">
        <v>46327</v>
      </c>
      <c r="I33" s="12">
        <v>47027</v>
      </c>
      <c r="J33" s="5">
        <v>63135</v>
      </c>
      <c r="K33" s="2"/>
    </row>
    <row r="34" spans="1:11" s="7" customFormat="1" ht="30" customHeight="1">
      <c r="A34" s="70">
        <v>46196</v>
      </c>
      <c r="B34" s="71">
        <v>34455</v>
      </c>
      <c r="C34" s="72" t="s">
        <v>533</v>
      </c>
      <c r="D34" s="73"/>
      <c r="E34" s="74" t="s">
        <v>534</v>
      </c>
      <c r="F34" s="81"/>
      <c r="G34" s="75" t="s">
        <v>14</v>
      </c>
      <c r="H34" s="12">
        <v>46143</v>
      </c>
      <c r="I34" s="12">
        <v>47939</v>
      </c>
      <c r="J34" s="5">
        <v>105225</v>
      </c>
      <c r="K34" s="2"/>
    </row>
    <row r="35" spans="1:11" s="93" customFormat="1" ht="30" customHeight="1">
      <c r="A35" s="112" t="s">
        <v>317</v>
      </c>
      <c r="B35" s="96"/>
      <c r="C35" s="103"/>
      <c r="D35" s="96"/>
      <c r="E35" s="103"/>
      <c r="F35" s="96"/>
      <c r="G35" s="103"/>
      <c r="H35" s="103"/>
      <c r="I35" s="104"/>
      <c r="J35" s="8">
        <v>2272860</v>
      </c>
      <c r="K35" s="9"/>
    </row>
    <row r="36" spans="1:11" ht="15.75" customHeight="1">
      <c r="J36" s="10"/>
    </row>
    <row r="37" spans="1:11" ht="15.75" customHeight="1">
      <c r="J37" s="10"/>
    </row>
    <row r="38" spans="1:11" ht="15.75" customHeight="1">
      <c r="J38" s="10"/>
    </row>
    <row r="39" spans="1:11" ht="15.75" customHeight="1">
      <c r="J39" s="10"/>
    </row>
    <row r="40" spans="1:11" ht="15.75" customHeight="1">
      <c r="J40" s="10"/>
    </row>
    <row r="41" spans="1:11" ht="15.75" customHeight="1">
      <c r="J41" s="10"/>
    </row>
    <row r="42" spans="1:11" ht="15.75" customHeight="1">
      <c r="J42" s="10"/>
    </row>
    <row r="43" spans="1:11" ht="15.75" customHeight="1">
      <c r="J43" s="10"/>
    </row>
    <row r="44" spans="1:11" ht="15.75" customHeight="1">
      <c r="J44" s="10"/>
    </row>
    <row r="45" spans="1:11" ht="15.75" customHeight="1">
      <c r="J45" s="10"/>
    </row>
    <row r="46" spans="1:11" ht="15.75" customHeight="1">
      <c r="J46" s="10"/>
    </row>
    <row r="47" spans="1:11" ht="15.75" customHeight="1">
      <c r="J47" s="10"/>
    </row>
    <row r="48" spans="1:11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</sheetData>
  <mergeCells count="46">
    <mergeCell ref="A35:I35"/>
    <mergeCell ref="A29:K29"/>
    <mergeCell ref="A30:A31"/>
    <mergeCell ref="B30:B31"/>
    <mergeCell ref="C30:C31"/>
    <mergeCell ref="D30:D31"/>
    <mergeCell ref="E30:E31"/>
    <mergeCell ref="F30:F31"/>
    <mergeCell ref="G30:I30"/>
    <mergeCell ref="J30:J31"/>
    <mergeCell ref="K30:K31"/>
    <mergeCell ref="F12:F13"/>
    <mergeCell ref="G12:I12"/>
    <mergeCell ref="J12:J13"/>
    <mergeCell ref="K12:K13"/>
    <mergeCell ref="A16:I16"/>
    <mergeCell ref="A12:A13"/>
    <mergeCell ref="B12:B13"/>
    <mergeCell ref="C12:C13"/>
    <mergeCell ref="D12:D13"/>
    <mergeCell ref="E12:E13"/>
    <mergeCell ref="K4:K5"/>
    <mergeCell ref="A1:K1"/>
    <mergeCell ref="A2:K2"/>
    <mergeCell ref="A3:K3"/>
    <mergeCell ref="A11:K11"/>
    <mergeCell ref="A7:I7"/>
    <mergeCell ref="G4:I4"/>
    <mergeCell ref="J4:J5"/>
    <mergeCell ref="D4:D5"/>
    <mergeCell ref="F4:F5"/>
    <mergeCell ref="E4:E5"/>
    <mergeCell ref="A4:A5"/>
    <mergeCell ref="B4:B5"/>
    <mergeCell ref="C4:C5"/>
    <mergeCell ref="A26:I26"/>
    <mergeCell ref="A21:K21"/>
    <mergeCell ref="A22:A23"/>
    <mergeCell ref="B22:B23"/>
    <mergeCell ref="C22:C23"/>
    <mergeCell ref="D22:D23"/>
    <mergeCell ref="E22:E23"/>
    <mergeCell ref="F22:F23"/>
    <mergeCell ref="G22:I22"/>
    <mergeCell ref="J22:J23"/>
    <mergeCell ref="K22:K23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workbookViewId="0">
      <pane ySplit="5" topLeftCell="A75" activePane="bottomLeft" state="frozen"/>
      <selection pane="bottomLeft" activeCell="A74" sqref="A74:J74"/>
    </sheetView>
  </sheetViews>
  <sheetFormatPr defaultColWidth="14.42578125" defaultRowHeight="15" customHeight="1"/>
  <cols>
    <col min="1" max="1" width="23.5703125" style="24" customWidth="1"/>
    <col min="2" max="2" width="17" style="24" customWidth="1"/>
    <col min="3" max="3" width="46.85546875" style="24" customWidth="1"/>
    <col min="4" max="4" width="19" style="24" customWidth="1"/>
    <col min="5" max="5" width="99.85546875" style="24" customWidth="1"/>
    <col min="6" max="6" width="27.28515625" style="24" customWidth="1"/>
    <col min="7" max="7" width="19.140625" style="24" customWidth="1"/>
    <col min="8" max="8" width="20.140625" style="24" customWidth="1"/>
    <col min="9" max="9" width="22.42578125" style="24" customWidth="1"/>
    <col min="10" max="10" width="15.5703125" style="24" customWidth="1"/>
    <col min="11" max="11" width="25" style="24" customWidth="1"/>
    <col min="12" max="28" width="8.7109375" style="24" customWidth="1"/>
    <col min="29" max="16384" width="14.42578125" style="24"/>
  </cols>
  <sheetData>
    <row r="1" spans="1:11" ht="25.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5.5" customHeight="1">
      <c r="A2" s="108" t="s">
        <v>26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5.5" customHeight="1">
      <c r="A3" s="114" t="s">
        <v>45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5.5" customHeight="1">
      <c r="A4" s="115" t="s">
        <v>2</v>
      </c>
      <c r="B4" s="107" t="s">
        <v>3</v>
      </c>
      <c r="C4" s="107" t="s">
        <v>4</v>
      </c>
      <c r="D4" s="107" t="s">
        <v>5</v>
      </c>
      <c r="E4" s="107" t="s">
        <v>6</v>
      </c>
      <c r="F4" s="100" t="s">
        <v>7</v>
      </c>
      <c r="G4" s="113" t="s">
        <v>8</v>
      </c>
      <c r="H4" s="103"/>
      <c r="I4" s="104"/>
      <c r="J4" s="105" t="s">
        <v>9</v>
      </c>
      <c r="K4" s="100" t="s">
        <v>10</v>
      </c>
    </row>
    <row r="5" spans="1:11" ht="16.5" customHeight="1">
      <c r="A5" s="101"/>
      <c r="B5" s="101"/>
      <c r="C5" s="101"/>
      <c r="D5" s="106"/>
      <c r="E5" s="101"/>
      <c r="F5" s="106"/>
      <c r="G5" s="1" t="s">
        <v>11</v>
      </c>
      <c r="H5" s="1" t="s">
        <v>12</v>
      </c>
      <c r="I5" s="1" t="s">
        <v>13</v>
      </c>
      <c r="J5" s="101"/>
      <c r="K5" s="101"/>
    </row>
    <row r="6" spans="1:11" s="7" customFormat="1" ht="30" customHeight="1">
      <c r="A6" s="2">
        <v>46027</v>
      </c>
      <c r="B6" s="2" t="s">
        <v>47</v>
      </c>
      <c r="C6" s="37" t="s">
        <v>48</v>
      </c>
      <c r="D6" s="44">
        <v>14489622</v>
      </c>
      <c r="E6" s="45" t="s">
        <v>157</v>
      </c>
      <c r="F6" s="46" t="s">
        <v>170</v>
      </c>
      <c r="G6" s="23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37" t="s">
        <v>50</v>
      </c>
      <c r="D7" s="44">
        <v>113261490</v>
      </c>
      <c r="E7" s="45" t="s">
        <v>158</v>
      </c>
      <c r="F7" s="46" t="s">
        <v>171</v>
      </c>
      <c r="G7" s="23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37" t="s">
        <v>52</v>
      </c>
      <c r="D8" s="44">
        <v>114249710</v>
      </c>
      <c r="E8" s="45" t="s">
        <v>159</v>
      </c>
      <c r="F8" s="46" t="s">
        <v>172</v>
      </c>
      <c r="G8" s="23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37" t="s">
        <v>54</v>
      </c>
      <c r="D9" s="44">
        <v>110162726</v>
      </c>
      <c r="E9" s="45" t="s">
        <v>160</v>
      </c>
      <c r="F9" s="46" t="s">
        <v>173</v>
      </c>
      <c r="G9" s="23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37" t="s">
        <v>56</v>
      </c>
      <c r="D10" s="44">
        <v>16516562</v>
      </c>
      <c r="E10" s="45" t="s">
        <v>161</v>
      </c>
      <c r="F10" s="46" t="s">
        <v>174</v>
      </c>
      <c r="G10" s="23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37" t="s">
        <v>58</v>
      </c>
      <c r="D11" s="44">
        <v>110257956</v>
      </c>
      <c r="E11" s="45" t="s">
        <v>162</v>
      </c>
      <c r="F11" s="46" t="s">
        <v>175</v>
      </c>
      <c r="G11" s="23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37" t="s">
        <v>60</v>
      </c>
      <c r="D12" s="44">
        <v>112175116</v>
      </c>
      <c r="E12" s="45" t="s">
        <v>163</v>
      </c>
      <c r="F12" s="46" t="s">
        <v>176</v>
      </c>
      <c r="G12" s="23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34">
        <v>31310</v>
      </c>
      <c r="C13" s="37" t="s">
        <v>152</v>
      </c>
      <c r="D13" s="44">
        <v>113282668</v>
      </c>
      <c r="E13" s="45" t="s">
        <v>164</v>
      </c>
      <c r="F13" s="46" t="s">
        <v>346</v>
      </c>
      <c r="G13" s="23" t="s">
        <v>153</v>
      </c>
      <c r="H13" s="4" t="s">
        <v>154</v>
      </c>
      <c r="I13" s="4" t="s">
        <v>155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37" t="s">
        <v>34</v>
      </c>
      <c r="D14" s="44">
        <v>110274133</v>
      </c>
      <c r="E14" s="45" t="s">
        <v>165</v>
      </c>
      <c r="F14" s="46" t="s">
        <v>177</v>
      </c>
      <c r="G14" s="23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37" t="s">
        <v>63</v>
      </c>
      <c r="D15" s="44">
        <v>112546319</v>
      </c>
      <c r="E15" s="45" t="s">
        <v>166</v>
      </c>
      <c r="F15" s="46" t="s">
        <v>178</v>
      </c>
      <c r="G15" s="23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37" t="s">
        <v>27</v>
      </c>
      <c r="D16" s="44">
        <v>113309779</v>
      </c>
      <c r="E16" s="45" t="s">
        <v>167</v>
      </c>
      <c r="F16" s="46" t="s">
        <v>179</v>
      </c>
      <c r="G16" s="23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112" t="s">
        <v>15</v>
      </c>
      <c r="B17" s="103"/>
      <c r="C17" s="103"/>
      <c r="D17" s="96"/>
      <c r="E17" s="103"/>
      <c r="F17" s="96"/>
      <c r="G17" s="103"/>
      <c r="H17" s="103"/>
      <c r="I17" s="104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114" t="s">
        <v>256</v>
      </c>
      <c r="B20" s="109"/>
      <c r="C20" s="109"/>
      <c r="D20" s="109"/>
      <c r="E20" s="109"/>
      <c r="F20" s="109"/>
      <c r="G20" s="109"/>
      <c r="H20" s="109"/>
      <c r="I20" s="109"/>
      <c r="J20" s="109"/>
    </row>
    <row r="21" spans="1:11" s="36" customFormat="1" ht="25.5" customHeight="1">
      <c r="A21" s="115" t="s">
        <v>2</v>
      </c>
      <c r="B21" s="107" t="s">
        <v>3</v>
      </c>
      <c r="C21" s="107" t="s">
        <v>4</v>
      </c>
      <c r="D21" s="107" t="s">
        <v>5</v>
      </c>
      <c r="E21" s="107" t="s">
        <v>6</v>
      </c>
      <c r="F21" s="100" t="s">
        <v>7</v>
      </c>
      <c r="G21" s="113" t="s">
        <v>8</v>
      </c>
      <c r="H21" s="103"/>
      <c r="I21" s="104"/>
      <c r="J21" s="105" t="s">
        <v>9</v>
      </c>
      <c r="K21" s="100"/>
    </row>
    <row r="22" spans="1:11" s="36" customFormat="1" ht="16.5" customHeight="1">
      <c r="A22" s="101"/>
      <c r="B22" s="101"/>
      <c r="C22" s="101"/>
      <c r="D22" s="106"/>
      <c r="E22" s="101"/>
      <c r="F22" s="106"/>
      <c r="G22" s="1" t="s">
        <v>11</v>
      </c>
      <c r="H22" s="1" t="s">
        <v>12</v>
      </c>
      <c r="I22" s="1" t="s">
        <v>13</v>
      </c>
      <c r="J22" s="101"/>
      <c r="K22" s="106"/>
    </row>
    <row r="23" spans="1:11" ht="45.75">
      <c r="A23" s="2">
        <v>46056</v>
      </c>
      <c r="B23" s="58" t="s">
        <v>257</v>
      </c>
      <c r="C23" s="76" t="s">
        <v>258</v>
      </c>
      <c r="D23" s="44">
        <v>125776894</v>
      </c>
      <c r="E23" s="78" t="s">
        <v>347</v>
      </c>
      <c r="F23" s="80" t="s">
        <v>358</v>
      </c>
      <c r="G23" s="79" t="s">
        <v>259</v>
      </c>
      <c r="H23" s="58" t="s">
        <v>38</v>
      </c>
      <c r="I23" s="58" t="s">
        <v>42</v>
      </c>
      <c r="J23" s="84">
        <v>184144</v>
      </c>
      <c r="K23" s="86"/>
    </row>
    <row r="24" spans="1:11" ht="30.75">
      <c r="A24" s="2">
        <v>46056</v>
      </c>
      <c r="B24" s="58" t="s">
        <v>260</v>
      </c>
      <c r="C24" s="76" t="s">
        <v>258</v>
      </c>
      <c r="D24" s="44">
        <v>125776894</v>
      </c>
      <c r="E24" s="78" t="s">
        <v>348</v>
      </c>
      <c r="F24" s="81" t="s">
        <v>359</v>
      </c>
      <c r="G24" s="79" t="s">
        <v>261</v>
      </c>
      <c r="H24" s="58" t="s">
        <v>37</v>
      </c>
      <c r="I24" s="58" t="s">
        <v>40</v>
      </c>
      <c r="J24" s="84">
        <v>105225</v>
      </c>
      <c r="K24" s="86"/>
    </row>
    <row r="25" spans="1:11" ht="60.75">
      <c r="A25" s="2">
        <v>46059</v>
      </c>
      <c r="B25" s="60">
        <v>33120</v>
      </c>
      <c r="C25" s="76" t="s">
        <v>262</v>
      </c>
      <c r="D25" s="44">
        <v>110383560</v>
      </c>
      <c r="E25" s="78" t="s">
        <v>263</v>
      </c>
      <c r="F25" s="81" t="s">
        <v>360</v>
      </c>
      <c r="G25" s="79" t="s">
        <v>264</v>
      </c>
      <c r="H25" s="58" t="s">
        <v>35</v>
      </c>
      <c r="I25" s="58" t="s">
        <v>265</v>
      </c>
      <c r="J25" s="84">
        <v>63135</v>
      </c>
      <c r="K25" s="86"/>
    </row>
    <row r="26" spans="1:11" ht="30.75">
      <c r="A26" s="2">
        <v>46063</v>
      </c>
      <c r="B26" s="58" t="s">
        <v>266</v>
      </c>
      <c r="C26" s="76" t="s">
        <v>267</v>
      </c>
      <c r="D26" s="44">
        <v>111932770</v>
      </c>
      <c r="E26" s="78" t="s">
        <v>349</v>
      </c>
      <c r="F26" s="81" t="s">
        <v>361</v>
      </c>
      <c r="G26" s="79" t="s">
        <v>261</v>
      </c>
      <c r="H26" s="58" t="s">
        <v>268</v>
      </c>
      <c r="I26" s="58" t="s">
        <v>269</v>
      </c>
      <c r="J26" s="84">
        <v>106625</v>
      </c>
      <c r="K26" s="86"/>
    </row>
    <row r="27" spans="1:11" ht="135.75">
      <c r="A27" s="2">
        <v>46065</v>
      </c>
      <c r="B27" s="58" t="s">
        <v>270</v>
      </c>
      <c r="C27" s="76" t="s">
        <v>271</v>
      </c>
      <c r="D27" s="44">
        <v>17393162</v>
      </c>
      <c r="E27" s="78" t="s">
        <v>350</v>
      </c>
      <c r="F27" s="82" t="s">
        <v>362</v>
      </c>
      <c r="G27" s="79" t="s">
        <v>261</v>
      </c>
      <c r="H27" s="58" t="s">
        <v>272</v>
      </c>
      <c r="I27" s="58" t="s">
        <v>273</v>
      </c>
      <c r="J27" s="84">
        <v>184144</v>
      </c>
      <c r="K27" s="86"/>
    </row>
    <row r="28" spans="1:11" ht="45.75">
      <c r="A28" s="2">
        <v>46069</v>
      </c>
      <c r="B28" s="58" t="s">
        <v>274</v>
      </c>
      <c r="C28" s="76" t="s">
        <v>275</v>
      </c>
      <c r="D28" s="44">
        <v>110383560</v>
      </c>
      <c r="E28" s="78" t="s">
        <v>351</v>
      </c>
      <c r="F28" s="82" t="s">
        <v>363</v>
      </c>
      <c r="G28" s="79" t="s">
        <v>264</v>
      </c>
      <c r="H28" s="58" t="s">
        <v>276</v>
      </c>
      <c r="I28" s="58" t="s">
        <v>277</v>
      </c>
      <c r="J28" s="84">
        <v>63135</v>
      </c>
      <c r="K28" s="86"/>
    </row>
    <row r="29" spans="1:11" ht="45.75">
      <c r="A29" s="2">
        <v>46071</v>
      </c>
      <c r="B29" s="58" t="s">
        <v>278</v>
      </c>
      <c r="C29" s="76" t="s">
        <v>279</v>
      </c>
      <c r="D29" s="44">
        <v>111523463</v>
      </c>
      <c r="E29" s="78" t="s">
        <v>352</v>
      </c>
      <c r="F29" s="81" t="s">
        <v>364</v>
      </c>
      <c r="G29" s="79" t="s">
        <v>280</v>
      </c>
      <c r="H29" s="58" t="s">
        <v>276</v>
      </c>
      <c r="I29" s="58" t="s">
        <v>281</v>
      </c>
      <c r="J29" s="84">
        <v>21045</v>
      </c>
      <c r="K29" s="86"/>
    </row>
    <row r="30" spans="1:11" ht="60.75">
      <c r="A30" s="2">
        <v>46071</v>
      </c>
      <c r="B30" s="58" t="s">
        <v>282</v>
      </c>
      <c r="C30" s="76" t="s">
        <v>283</v>
      </c>
      <c r="D30" s="44">
        <v>110383560</v>
      </c>
      <c r="E30" s="78" t="s">
        <v>353</v>
      </c>
      <c r="F30" s="81" t="s">
        <v>365</v>
      </c>
      <c r="G30" s="79" t="s">
        <v>284</v>
      </c>
      <c r="H30" s="58" t="s">
        <v>29</v>
      </c>
      <c r="I30" s="58" t="s">
        <v>285</v>
      </c>
      <c r="J30" s="84">
        <v>42090</v>
      </c>
      <c r="K30" s="86"/>
    </row>
    <row r="31" spans="1:11" ht="30.75">
      <c r="A31" s="2">
        <v>46072</v>
      </c>
      <c r="B31" s="58" t="s">
        <v>286</v>
      </c>
      <c r="C31" s="76" t="s">
        <v>287</v>
      </c>
      <c r="D31" s="44">
        <v>12573987</v>
      </c>
      <c r="E31" s="78" t="s">
        <v>354</v>
      </c>
      <c r="F31" s="81" t="s">
        <v>366</v>
      </c>
      <c r="G31" s="79" t="s">
        <v>264</v>
      </c>
      <c r="H31" s="58" t="s">
        <v>276</v>
      </c>
      <c r="I31" s="58" t="s">
        <v>277</v>
      </c>
      <c r="J31" s="84">
        <v>63135</v>
      </c>
      <c r="K31" s="86"/>
    </row>
    <row r="32" spans="1:11" ht="30.75">
      <c r="A32" s="2">
        <v>46078</v>
      </c>
      <c r="B32" s="58" t="s">
        <v>288</v>
      </c>
      <c r="C32" s="76" t="s">
        <v>289</v>
      </c>
      <c r="D32" s="44">
        <v>10311292</v>
      </c>
      <c r="E32" s="78" t="s">
        <v>355</v>
      </c>
      <c r="F32" s="81" t="s">
        <v>367</v>
      </c>
      <c r="G32" s="79" t="s">
        <v>259</v>
      </c>
      <c r="H32" s="58" t="s">
        <v>290</v>
      </c>
      <c r="I32" s="58" t="s">
        <v>291</v>
      </c>
      <c r="J32" s="84">
        <v>3261975</v>
      </c>
      <c r="K32" s="86"/>
    </row>
    <row r="33" spans="1:11" ht="15.75">
      <c r="A33" s="2">
        <v>46078</v>
      </c>
      <c r="B33" s="58" t="s">
        <v>292</v>
      </c>
      <c r="C33" s="76" t="s">
        <v>293</v>
      </c>
      <c r="D33" s="77">
        <v>110308062</v>
      </c>
      <c r="E33" s="78" t="s">
        <v>356</v>
      </c>
      <c r="F33" s="81" t="s">
        <v>368</v>
      </c>
      <c r="G33" s="79" t="s">
        <v>261</v>
      </c>
      <c r="H33" s="58" t="s">
        <v>294</v>
      </c>
      <c r="I33" s="58" t="s">
        <v>295</v>
      </c>
      <c r="J33" s="84">
        <v>105225</v>
      </c>
      <c r="K33" s="86"/>
    </row>
    <row r="34" spans="1:11" ht="30.75">
      <c r="A34" s="2">
        <v>46080</v>
      </c>
      <c r="B34" s="58" t="s">
        <v>296</v>
      </c>
      <c r="C34" s="76" t="s">
        <v>297</v>
      </c>
      <c r="D34" s="44">
        <v>114167501</v>
      </c>
      <c r="E34" s="78" t="s">
        <v>357</v>
      </c>
      <c r="F34" s="82" t="s">
        <v>369</v>
      </c>
      <c r="G34" s="79" t="s">
        <v>264</v>
      </c>
      <c r="H34" s="58" t="s">
        <v>276</v>
      </c>
      <c r="I34" s="58" t="s">
        <v>277</v>
      </c>
      <c r="J34" s="84">
        <v>63060</v>
      </c>
      <c r="K34" s="86"/>
    </row>
    <row r="35" spans="1:11" s="36" customFormat="1" ht="30" customHeight="1">
      <c r="A35" s="112" t="s">
        <v>15</v>
      </c>
      <c r="B35" s="103"/>
      <c r="C35" s="103"/>
      <c r="D35" s="96"/>
      <c r="E35" s="103"/>
      <c r="F35" s="96"/>
      <c r="G35" s="103"/>
      <c r="H35" s="103"/>
      <c r="I35" s="104"/>
      <c r="J35" s="85">
        <f>SUM(J23:J34)</f>
        <v>4262938</v>
      </c>
      <c r="K35" s="87"/>
    </row>
    <row r="36" spans="1:11" ht="15.75" customHeight="1">
      <c r="A36" s="14"/>
      <c r="J36" s="10"/>
    </row>
    <row r="37" spans="1:11" ht="15.75" customHeight="1">
      <c r="A37" s="14"/>
      <c r="J37" s="10"/>
    </row>
    <row r="38" spans="1:11" s="49" customFormat="1" ht="15.75" customHeight="1">
      <c r="A38" s="114" t="s">
        <v>302</v>
      </c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11" s="49" customFormat="1" ht="25.5" customHeight="1">
      <c r="A39" s="115" t="s">
        <v>303</v>
      </c>
      <c r="B39" s="107" t="s">
        <v>3</v>
      </c>
      <c r="C39" s="107" t="s">
        <v>304</v>
      </c>
      <c r="D39" s="107" t="s">
        <v>5</v>
      </c>
      <c r="E39" s="107" t="s">
        <v>305</v>
      </c>
      <c r="F39" s="100" t="s">
        <v>7</v>
      </c>
      <c r="G39" s="113" t="s">
        <v>8</v>
      </c>
      <c r="H39" s="103"/>
      <c r="I39" s="104"/>
      <c r="J39" s="105" t="s">
        <v>306</v>
      </c>
      <c r="K39" s="100" t="s">
        <v>307</v>
      </c>
    </row>
    <row r="40" spans="1:11" s="49" customFormat="1" ht="16.5" customHeight="1">
      <c r="A40" s="101"/>
      <c r="B40" s="101"/>
      <c r="C40" s="101"/>
      <c r="D40" s="106"/>
      <c r="E40" s="101"/>
      <c r="F40" s="106"/>
      <c r="G40" s="1" t="s">
        <v>308</v>
      </c>
      <c r="H40" s="1" t="s">
        <v>12</v>
      </c>
      <c r="I40" s="1" t="s">
        <v>13</v>
      </c>
      <c r="J40" s="101"/>
      <c r="K40" s="106"/>
    </row>
    <row r="41" spans="1:11" s="49" customFormat="1" ht="32.1" customHeight="1">
      <c r="A41" s="2">
        <v>46085</v>
      </c>
      <c r="B41" s="58">
        <v>33273</v>
      </c>
      <c r="C41" s="76" t="s">
        <v>370</v>
      </c>
      <c r="D41" s="44">
        <v>10343062</v>
      </c>
      <c r="E41" s="78" t="s">
        <v>371</v>
      </c>
      <c r="F41" s="82" t="s">
        <v>433</v>
      </c>
      <c r="G41" s="79" t="s">
        <v>14</v>
      </c>
      <c r="H41" s="83">
        <v>46054</v>
      </c>
      <c r="I41" s="83">
        <v>47849</v>
      </c>
      <c r="J41" s="84">
        <v>841800</v>
      </c>
      <c r="K41" s="86"/>
    </row>
    <row r="42" spans="1:11" s="49" customFormat="1" ht="45.75">
      <c r="A42" s="2">
        <v>46092</v>
      </c>
      <c r="B42" s="58">
        <v>33349</v>
      </c>
      <c r="C42" s="76" t="s">
        <v>372</v>
      </c>
      <c r="D42" s="44">
        <v>113557535</v>
      </c>
      <c r="E42" s="78" t="s">
        <v>373</v>
      </c>
      <c r="F42" s="82" t="s">
        <v>434</v>
      </c>
      <c r="G42" s="79" t="s">
        <v>14</v>
      </c>
      <c r="H42" s="83">
        <v>45717</v>
      </c>
      <c r="I42" s="83">
        <v>47515</v>
      </c>
      <c r="J42" s="84">
        <v>105225</v>
      </c>
      <c r="K42" s="86"/>
    </row>
    <row r="43" spans="1:11" s="49" customFormat="1" ht="45.75">
      <c r="A43" s="2">
        <v>46094</v>
      </c>
      <c r="B43" s="58">
        <v>33396</v>
      </c>
      <c r="C43" s="76" t="s">
        <v>374</v>
      </c>
      <c r="D43" s="44">
        <v>110214394</v>
      </c>
      <c r="E43" s="78" t="s">
        <v>375</v>
      </c>
      <c r="F43" s="82" t="s">
        <v>435</v>
      </c>
      <c r="G43" s="79" t="s">
        <v>300</v>
      </c>
      <c r="H43" s="83">
        <v>46054</v>
      </c>
      <c r="I43" s="83">
        <v>46388</v>
      </c>
      <c r="J43" s="84">
        <v>36829</v>
      </c>
      <c r="K43" s="86"/>
    </row>
    <row r="44" spans="1:11" s="49" customFormat="1" ht="60.75">
      <c r="A44" s="2">
        <v>46097</v>
      </c>
      <c r="B44" s="58">
        <v>33414</v>
      </c>
      <c r="C44" s="76" t="s">
        <v>376</v>
      </c>
      <c r="D44" s="44">
        <v>110298717</v>
      </c>
      <c r="E44" s="78" t="s">
        <v>377</v>
      </c>
      <c r="F44" s="82" t="s">
        <v>436</v>
      </c>
      <c r="G44" s="79" t="s">
        <v>14</v>
      </c>
      <c r="H44" s="83">
        <v>45839</v>
      </c>
      <c r="I44" s="83">
        <v>47635</v>
      </c>
      <c r="J44" s="84">
        <v>105225</v>
      </c>
      <c r="K44" s="86"/>
    </row>
    <row r="45" spans="1:11" s="49" customFormat="1" ht="45.75">
      <c r="A45" s="2">
        <v>46097</v>
      </c>
      <c r="B45" s="58">
        <v>33415</v>
      </c>
      <c r="C45" s="76" t="s">
        <v>378</v>
      </c>
      <c r="D45" s="44">
        <v>110298717</v>
      </c>
      <c r="E45" s="78" t="s">
        <v>379</v>
      </c>
      <c r="F45" s="82" t="s">
        <v>437</v>
      </c>
      <c r="G45" s="79" t="s">
        <v>14</v>
      </c>
      <c r="H45" s="83">
        <v>45870</v>
      </c>
      <c r="I45" s="83">
        <v>47665</v>
      </c>
      <c r="J45" s="84">
        <v>105225</v>
      </c>
      <c r="K45" s="86"/>
    </row>
    <row r="46" spans="1:11" s="49" customFormat="1" ht="60.75">
      <c r="A46" s="2">
        <v>46098</v>
      </c>
      <c r="B46" s="58">
        <v>33448</v>
      </c>
      <c r="C46" s="76" t="s">
        <v>380</v>
      </c>
      <c r="D46" s="44"/>
      <c r="E46" s="78" t="s">
        <v>381</v>
      </c>
      <c r="F46" s="82" t="s">
        <v>438</v>
      </c>
      <c r="G46" s="79" t="s">
        <v>19</v>
      </c>
      <c r="H46" s="83">
        <v>45778</v>
      </c>
      <c r="I46" s="83">
        <v>46844</v>
      </c>
      <c r="J46" s="84">
        <v>63135</v>
      </c>
      <c r="K46" s="86"/>
    </row>
    <row r="47" spans="1:11" s="49" customFormat="1" ht="32.1" customHeight="1">
      <c r="A47" s="2">
        <v>46104</v>
      </c>
      <c r="B47" s="58">
        <v>33517</v>
      </c>
      <c r="C47" s="76" t="s">
        <v>382</v>
      </c>
      <c r="D47" s="44">
        <v>10080339</v>
      </c>
      <c r="E47" s="78" t="s">
        <v>383</v>
      </c>
      <c r="F47" s="82" t="s">
        <v>439</v>
      </c>
      <c r="G47" s="79" t="s">
        <v>14</v>
      </c>
      <c r="H47" s="83">
        <v>46082</v>
      </c>
      <c r="I47" s="83">
        <v>47880</v>
      </c>
      <c r="J47" s="84">
        <v>526125</v>
      </c>
      <c r="K47" s="86"/>
    </row>
    <row r="48" spans="1:11" s="49" customFormat="1" ht="32.1" customHeight="1">
      <c r="A48" s="2">
        <v>46106</v>
      </c>
      <c r="B48" s="58">
        <v>33546</v>
      </c>
      <c r="C48" s="76" t="s">
        <v>384</v>
      </c>
      <c r="D48" s="44">
        <v>111927165</v>
      </c>
      <c r="E48" s="78" t="s">
        <v>385</v>
      </c>
      <c r="F48" s="82" t="s">
        <v>440</v>
      </c>
      <c r="G48" s="79" t="s">
        <v>19</v>
      </c>
      <c r="H48" s="83">
        <v>45748</v>
      </c>
      <c r="I48" s="83">
        <v>46813</v>
      </c>
      <c r="J48" s="84">
        <v>63135</v>
      </c>
      <c r="K48" s="86"/>
    </row>
    <row r="49" spans="1:11" s="49" customFormat="1" ht="45.75">
      <c r="A49" s="2">
        <v>46106</v>
      </c>
      <c r="B49" s="58">
        <v>31568</v>
      </c>
      <c r="C49" s="76" t="s">
        <v>386</v>
      </c>
      <c r="D49" s="44">
        <v>111428479</v>
      </c>
      <c r="E49" s="78" t="s">
        <v>387</v>
      </c>
      <c r="F49" s="82" t="s">
        <v>441</v>
      </c>
      <c r="G49" s="79" t="s">
        <v>14</v>
      </c>
      <c r="H49" s="83">
        <v>45962</v>
      </c>
      <c r="I49" s="83">
        <v>47757</v>
      </c>
      <c r="J49" s="84">
        <v>105225</v>
      </c>
      <c r="K49" s="86"/>
    </row>
    <row r="50" spans="1:11" s="49" customFormat="1" ht="90.75">
      <c r="A50" s="2">
        <v>46107</v>
      </c>
      <c r="B50" s="58">
        <v>33560</v>
      </c>
      <c r="C50" s="76" t="s">
        <v>388</v>
      </c>
      <c r="D50" s="44"/>
      <c r="E50" s="78" t="s">
        <v>389</v>
      </c>
      <c r="F50" s="82" t="s">
        <v>442</v>
      </c>
      <c r="G50" s="79" t="s">
        <v>14</v>
      </c>
      <c r="H50" s="83">
        <v>45931</v>
      </c>
      <c r="I50" s="83">
        <v>47727</v>
      </c>
      <c r="J50" s="84">
        <v>105225</v>
      </c>
      <c r="K50" s="86"/>
    </row>
    <row r="51" spans="1:11" s="49" customFormat="1" ht="60.75">
      <c r="A51" s="2">
        <v>46108</v>
      </c>
      <c r="B51" s="58">
        <v>33576</v>
      </c>
      <c r="C51" s="76" t="s">
        <v>390</v>
      </c>
      <c r="D51" s="44">
        <v>110136555</v>
      </c>
      <c r="E51" s="78" t="s">
        <v>391</v>
      </c>
      <c r="F51" s="82" t="s">
        <v>443</v>
      </c>
      <c r="G51" s="79" t="s">
        <v>14</v>
      </c>
      <c r="H51" s="83">
        <v>46082</v>
      </c>
      <c r="I51" s="83">
        <v>47880</v>
      </c>
      <c r="J51" s="84">
        <v>841800</v>
      </c>
      <c r="K51" s="86"/>
    </row>
    <row r="52" spans="1:11" s="49" customFormat="1" ht="30.75">
      <c r="A52" s="2">
        <v>46108</v>
      </c>
      <c r="B52" s="58">
        <v>33580</v>
      </c>
      <c r="C52" s="76" t="s">
        <v>392</v>
      </c>
      <c r="D52" s="44">
        <v>111543693</v>
      </c>
      <c r="E52" s="78" t="s">
        <v>393</v>
      </c>
      <c r="F52" s="82" t="s">
        <v>444</v>
      </c>
      <c r="G52" s="79" t="s">
        <v>19</v>
      </c>
      <c r="H52" s="83">
        <v>45689</v>
      </c>
      <c r="I52" s="83">
        <v>46753</v>
      </c>
      <c r="J52" s="84">
        <v>63135</v>
      </c>
      <c r="K52" s="86"/>
    </row>
    <row r="53" spans="1:11" s="49" customFormat="1" ht="60.75">
      <c r="A53" s="2">
        <v>46108</v>
      </c>
      <c r="B53" s="58">
        <v>33583</v>
      </c>
      <c r="C53" s="76" t="s">
        <v>394</v>
      </c>
      <c r="D53" s="44">
        <v>150077059</v>
      </c>
      <c r="E53" s="78" t="s">
        <v>395</v>
      </c>
      <c r="F53" s="82" t="s">
        <v>445</v>
      </c>
      <c r="G53" s="79" t="s">
        <v>14</v>
      </c>
      <c r="H53" s="83">
        <v>46082</v>
      </c>
      <c r="I53" s="83">
        <v>47880</v>
      </c>
      <c r="J53" s="84">
        <v>105225</v>
      </c>
      <c r="K53" s="86"/>
    </row>
    <row r="54" spans="1:11" s="49" customFormat="1" ht="60.75">
      <c r="A54" s="2">
        <v>46112</v>
      </c>
      <c r="B54" s="58">
        <v>33605</v>
      </c>
      <c r="C54" s="76" t="s">
        <v>396</v>
      </c>
      <c r="D54" s="44">
        <v>112966709</v>
      </c>
      <c r="E54" s="78" t="s">
        <v>397</v>
      </c>
      <c r="F54" s="82" t="s">
        <v>446</v>
      </c>
      <c r="G54" s="79" t="s">
        <v>14</v>
      </c>
      <c r="H54" s="83">
        <v>46082</v>
      </c>
      <c r="I54" s="83">
        <v>47880</v>
      </c>
      <c r="J54" s="84">
        <v>105225</v>
      </c>
      <c r="K54" s="86"/>
    </row>
    <row r="55" spans="1:11" s="49" customFormat="1" ht="30" customHeight="1">
      <c r="A55" s="112" t="s">
        <v>317</v>
      </c>
      <c r="B55" s="103"/>
      <c r="C55" s="103"/>
      <c r="D55" s="96"/>
      <c r="E55" s="103"/>
      <c r="F55" s="96"/>
      <c r="G55" s="103"/>
      <c r="H55" s="103"/>
      <c r="I55" s="104"/>
      <c r="J55" s="85">
        <v>3172534</v>
      </c>
      <c r="K55" s="87"/>
    </row>
    <row r="56" spans="1:11" ht="15.75" customHeight="1">
      <c r="A56" s="14"/>
      <c r="J56" s="10"/>
    </row>
    <row r="57" spans="1:11" ht="15.75" customHeight="1">
      <c r="A57" s="14"/>
      <c r="J57" s="10"/>
    </row>
    <row r="58" spans="1:11" s="66" customFormat="1" ht="15.75" customHeight="1">
      <c r="A58" s="114" t="s">
        <v>409</v>
      </c>
      <c r="B58" s="109"/>
      <c r="C58" s="109"/>
      <c r="D58" s="109"/>
      <c r="E58" s="109"/>
      <c r="F58" s="109"/>
      <c r="G58" s="109"/>
      <c r="H58" s="109"/>
      <c r="I58" s="109"/>
      <c r="J58" s="109"/>
    </row>
    <row r="59" spans="1:11" s="66" customFormat="1" ht="25.5" customHeight="1">
      <c r="A59" s="115" t="s">
        <v>303</v>
      </c>
      <c r="B59" s="107" t="s">
        <v>3</v>
      </c>
      <c r="C59" s="107" t="s">
        <v>304</v>
      </c>
      <c r="D59" s="107" t="s">
        <v>5</v>
      </c>
      <c r="E59" s="107" t="s">
        <v>305</v>
      </c>
      <c r="F59" s="100" t="s">
        <v>7</v>
      </c>
      <c r="G59" s="113" t="s">
        <v>8</v>
      </c>
      <c r="H59" s="103"/>
      <c r="I59" s="104"/>
      <c r="J59" s="105" t="s">
        <v>306</v>
      </c>
      <c r="K59" s="100"/>
    </row>
    <row r="60" spans="1:11" s="66" customFormat="1" ht="16.5" customHeight="1">
      <c r="A60" s="101"/>
      <c r="B60" s="101"/>
      <c r="C60" s="101"/>
      <c r="D60" s="106"/>
      <c r="E60" s="101"/>
      <c r="F60" s="106"/>
      <c r="G60" s="1" t="s">
        <v>308</v>
      </c>
      <c r="H60" s="1" t="s">
        <v>12</v>
      </c>
      <c r="I60" s="1" t="s">
        <v>13</v>
      </c>
      <c r="J60" s="101"/>
      <c r="K60" s="106"/>
    </row>
    <row r="61" spans="1:11" s="66" customFormat="1" ht="30.75">
      <c r="A61" s="2">
        <v>46122</v>
      </c>
      <c r="B61" s="58">
        <v>33662</v>
      </c>
      <c r="C61" s="76" t="s">
        <v>447</v>
      </c>
      <c r="D61" s="44">
        <v>112628528</v>
      </c>
      <c r="E61" s="78" t="s">
        <v>448</v>
      </c>
      <c r="F61" s="82" t="s">
        <v>567</v>
      </c>
      <c r="G61" s="79" t="s">
        <v>14</v>
      </c>
      <c r="H61" s="83">
        <v>45717</v>
      </c>
      <c r="I61" s="83">
        <v>47515</v>
      </c>
      <c r="J61" s="84">
        <v>105225</v>
      </c>
      <c r="K61" s="86"/>
    </row>
    <row r="62" spans="1:11" s="66" customFormat="1" ht="45.75">
      <c r="A62" s="2">
        <v>46125</v>
      </c>
      <c r="B62" s="58">
        <v>33677</v>
      </c>
      <c r="C62" s="76" t="s">
        <v>449</v>
      </c>
      <c r="D62" s="44">
        <v>110144787</v>
      </c>
      <c r="E62" s="78" t="s">
        <v>450</v>
      </c>
      <c r="F62" s="82" t="s">
        <v>568</v>
      </c>
      <c r="G62" s="79" t="s">
        <v>14</v>
      </c>
      <c r="H62" s="83">
        <v>45839</v>
      </c>
      <c r="I62" s="83">
        <v>47635</v>
      </c>
      <c r="J62" s="84">
        <v>105225</v>
      </c>
      <c r="K62" s="86"/>
    </row>
    <row r="63" spans="1:11" s="66" customFormat="1" ht="90.75">
      <c r="A63" s="2">
        <v>46125</v>
      </c>
      <c r="B63" s="58">
        <v>33678</v>
      </c>
      <c r="C63" s="76" t="s">
        <v>451</v>
      </c>
      <c r="D63" s="44">
        <v>111885977</v>
      </c>
      <c r="E63" s="78" t="s">
        <v>452</v>
      </c>
      <c r="F63" s="82" t="s">
        <v>569</v>
      </c>
      <c r="G63" s="79" t="s">
        <v>453</v>
      </c>
      <c r="H63" s="83">
        <v>45931</v>
      </c>
      <c r="I63" s="83">
        <v>47362</v>
      </c>
      <c r="J63" s="84">
        <v>84180</v>
      </c>
      <c r="K63" s="86"/>
    </row>
    <row r="64" spans="1:11" s="66" customFormat="1" ht="60.75">
      <c r="A64" s="2">
        <v>46126</v>
      </c>
      <c r="B64" s="58">
        <v>33682</v>
      </c>
      <c r="C64" s="76" t="s">
        <v>454</v>
      </c>
      <c r="D64" s="44"/>
      <c r="E64" s="78" t="s">
        <v>455</v>
      </c>
      <c r="F64" s="82" t="s">
        <v>570</v>
      </c>
      <c r="G64" s="79" t="s">
        <v>14</v>
      </c>
      <c r="H64" s="83">
        <v>45566</v>
      </c>
      <c r="I64" s="83">
        <v>47362</v>
      </c>
      <c r="J64" s="84">
        <v>105225</v>
      </c>
      <c r="K64" s="86"/>
    </row>
    <row r="65" spans="1:11" s="66" customFormat="1" ht="30.75">
      <c r="A65" s="2">
        <v>46127</v>
      </c>
      <c r="B65" s="58">
        <v>33706</v>
      </c>
      <c r="C65" s="76" t="s">
        <v>456</v>
      </c>
      <c r="D65" s="44">
        <v>110308542</v>
      </c>
      <c r="E65" s="78" t="s">
        <v>457</v>
      </c>
      <c r="F65" s="82" t="s">
        <v>571</v>
      </c>
      <c r="G65" s="79" t="s">
        <v>14</v>
      </c>
      <c r="H65" s="83">
        <v>46113</v>
      </c>
      <c r="I65" s="83">
        <v>47908</v>
      </c>
      <c r="J65" s="84">
        <v>526125</v>
      </c>
      <c r="K65" s="86"/>
    </row>
    <row r="66" spans="1:11" s="66" customFormat="1" ht="75.75">
      <c r="A66" s="2">
        <v>46128</v>
      </c>
      <c r="B66" s="58">
        <v>33715</v>
      </c>
      <c r="C66" s="76" t="s">
        <v>458</v>
      </c>
      <c r="D66" s="44">
        <v>112149336</v>
      </c>
      <c r="E66" s="78" t="s">
        <v>459</v>
      </c>
      <c r="F66" s="82" t="s">
        <v>572</v>
      </c>
      <c r="G66" s="79" t="s">
        <v>14</v>
      </c>
      <c r="H66" s="83">
        <v>46113</v>
      </c>
      <c r="I66" s="83">
        <v>47908</v>
      </c>
      <c r="J66" s="84">
        <v>184144</v>
      </c>
      <c r="K66" s="86"/>
    </row>
    <row r="67" spans="1:11" s="66" customFormat="1" ht="60.75">
      <c r="A67" s="2">
        <v>46129</v>
      </c>
      <c r="B67" s="58">
        <v>33721</v>
      </c>
      <c r="C67" s="76" t="s">
        <v>460</v>
      </c>
      <c r="D67" s="44">
        <v>110100690</v>
      </c>
      <c r="E67" s="78" t="s">
        <v>461</v>
      </c>
      <c r="F67" s="82" t="s">
        <v>573</v>
      </c>
      <c r="G67" s="79" t="s">
        <v>19</v>
      </c>
      <c r="H67" s="83">
        <v>45689</v>
      </c>
      <c r="I67" s="83">
        <v>46753</v>
      </c>
      <c r="J67" s="84">
        <v>63135</v>
      </c>
      <c r="K67" s="86"/>
    </row>
    <row r="68" spans="1:11" s="66" customFormat="1" ht="45.75">
      <c r="A68" s="2">
        <v>46129</v>
      </c>
      <c r="B68" s="58">
        <v>33728</v>
      </c>
      <c r="C68" s="76" t="s">
        <v>462</v>
      </c>
      <c r="D68" s="44">
        <v>112248660</v>
      </c>
      <c r="E68" s="78" t="s">
        <v>463</v>
      </c>
      <c r="F68" s="82" t="s">
        <v>574</v>
      </c>
      <c r="G68" s="79" t="s">
        <v>14</v>
      </c>
      <c r="H68" s="83">
        <v>46113</v>
      </c>
      <c r="I68" s="83">
        <v>47908</v>
      </c>
      <c r="J68" s="84">
        <v>105225</v>
      </c>
      <c r="K68" s="86"/>
    </row>
    <row r="69" spans="1:11" s="66" customFormat="1" ht="45.75">
      <c r="A69" s="2">
        <v>46136</v>
      </c>
      <c r="B69" s="58">
        <v>33758</v>
      </c>
      <c r="C69" s="76" t="s">
        <v>464</v>
      </c>
      <c r="D69" s="44">
        <v>110131626</v>
      </c>
      <c r="E69" s="78" t="s">
        <v>465</v>
      </c>
      <c r="F69" s="82" t="s">
        <v>575</v>
      </c>
      <c r="G69" s="79" t="s">
        <v>14</v>
      </c>
      <c r="H69" s="83">
        <v>45505</v>
      </c>
      <c r="I69" s="83">
        <v>47300</v>
      </c>
      <c r="J69" s="84">
        <v>105225</v>
      </c>
      <c r="K69" s="86"/>
    </row>
    <row r="70" spans="1:11" s="66" customFormat="1" ht="15.75">
      <c r="A70" s="2">
        <v>46140</v>
      </c>
      <c r="B70" s="58">
        <v>32639</v>
      </c>
      <c r="C70" s="76" t="s">
        <v>466</v>
      </c>
      <c r="D70" s="44">
        <v>111816428</v>
      </c>
      <c r="E70" s="78" t="s">
        <v>467</v>
      </c>
      <c r="F70" s="82" t="s">
        <v>576</v>
      </c>
      <c r="G70" s="79" t="s">
        <v>468</v>
      </c>
      <c r="H70" s="83">
        <v>45689</v>
      </c>
      <c r="I70" s="83">
        <v>46388</v>
      </c>
      <c r="J70" s="84">
        <v>42090</v>
      </c>
      <c r="K70" s="86"/>
    </row>
    <row r="71" spans="1:11" s="66" customFormat="1" ht="30" customHeight="1">
      <c r="A71" s="112" t="s">
        <v>317</v>
      </c>
      <c r="B71" s="103"/>
      <c r="C71" s="103"/>
      <c r="D71" s="96"/>
      <c r="E71" s="103"/>
      <c r="F71" s="96"/>
      <c r="G71" s="103"/>
      <c r="H71" s="103"/>
      <c r="I71" s="104"/>
      <c r="J71" s="85">
        <v>1425799</v>
      </c>
      <c r="K71" s="87"/>
    </row>
    <row r="72" spans="1:11" ht="15.75" customHeight="1">
      <c r="A72" s="14"/>
      <c r="J72" s="10"/>
    </row>
    <row r="73" spans="1:11" ht="15.75" customHeight="1">
      <c r="A73" s="14"/>
      <c r="J73" s="10"/>
    </row>
    <row r="74" spans="1:11" s="92" customFormat="1" ht="15.75" customHeight="1">
      <c r="A74" s="114" t="s">
        <v>477</v>
      </c>
      <c r="B74" s="109"/>
      <c r="C74" s="109"/>
      <c r="D74" s="109"/>
      <c r="E74" s="109"/>
      <c r="F74" s="109"/>
      <c r="G74" s="109"/>
      <c r="H74" s="109"/>
      <c r="I74" s="109"/>
      <c r="J74" s="109"/>
    </row>
    <row r="75" spans="1:11" s="92" customFormat="1" ht="25.5" customHeight="1">
      <c r="A75" s="115" t="s">
        <v>303</v>
      </c>
      <c r="B75" s="107" t="s">
        <v>3</v>
      </c>
      <c r="C75" s="107" t="s">
        <v>304</v>
      </c>
      <c r="D75" s="107" t="s">
        <v>5</v>
      </c>
      <c r="E75" s="107" t="s">
        <v>305</v>
      </c>
      <c r="F75" s="100" t="s">
        <v>7</v>
      </c>
      <c r="G75" s="113" t="s">
        <v>8</v>
      </c>
      <c r="H75" s="103"/>
      <c r="I75" s="104"/>
      <c r="J75" s="105" t="s">
        <v>306</v>
      </c>
      <c r="K75" s="100" t="s">
        <v>307</v>
      </c>
    </row>
    <row r="76" spans="1:11" s="92" customFormat="1" ht="16.5" customHeight="1">
      <c r="A76" s="101"/>
      <c r="B76" s="101"/>
      <c r="C76" s="101"/>
      <c r="D76" s="106"/>
      <c r="E76" s="101"/>
      <c r="F76" s="106"/>
      <c r="G76" s="1" t="s">
        <v>308</v>
      </c>
      <c r="H76" s="1" t="s">
        <v>12</v>
      </c>
      <c r="I76" s="1" t="s">
        <v>13</v>
      </c>
      <c r="J76" s="101"/>
      <c r="K76" s="106"/>
    </row>
    <row r="77" spans="1:11" s="92" customFormat="1" ht="33.950000000000003" customHeight="1">
      <c r="A77" s="2">
        <v>46149</v>
      </c>
      <c r="B77" s="58">
        <v>33839</v>
      </c>
      <c r="C77" s="76" t="s">
        <v>499</v>
      </c>
      <c r="D77" s="44">
        <v>110123445</v>
      </c>
      <c r="E77" s="78" t="s">
        <v>500</v>
      </c>
      <c r="F77" s="82" t="s">
        <v>535</v>
      </c>
      <c r="G77" s="79" t="s">
        <v>19</v>
      </c>
      <c r="H77" s="83">
        <v>45870</v>
      </c>
      <c r="I77" s="83">
        <v>46935</v>
      </c>
      <c r="J77" s="84">
        <v>63135</v>
      </c>
      <c r="K77" s="86"/>
    </row>
    <row r="78" spans="1:11" s="92" customFormat="1" ht="33.950000000000003" customHeight="1">
      <c r="A78" s="2">
        <v>46163</v>
      </c>
      <c r="B78" s="58">
        <v>32670</v>
      </c>
      <c r="C78" s="76" t="s">
        <v>501</v>
      </c>
      <c r="D78" s="44"/>
      <c r="E78" s="78" t="s">
        <v>502</v>
      </c>
      <c r="F78" s="82"/>
      <c r="G78" s="79" t="s">
        <v>14</v>
      </c>
      <c r="H78" s="83">
        <v>45992</v>
      </c>
      <c r="I78" s="83">
        <v>47788</v>
      </c>
      <c r="J78" s="84">
        <v>105225</v>
      </c>
      <c r="K78" s="86"/>
    </row>
    <row r="79" spans="1:11" s="92" customFormat="1" ht="33.950000000000003" customHeight="1">
      <c r="A79" s="2">
        <v>46170</v>
      </c>
      <c r="B79" s="58">
        <v>34103</v>
      </c>
      <c r="C79" s="76" t="s">
        <v>503</v>
      </c>
      <c r="D79" s="44">
        <v>112891431</v>
      </c>
      <c r="E79" s="78" t="s">
        <v>504</v>
      </c>
      <c r="F79" s="82"/>
      <c r="G79" s="79" t="s">
        <v>14</v>
      </c>
      <c r="H79" s="83">
        <v>46143</v>
      </c>
      <c r="I79" s="83">
        <v>47939</v>
      </c>
      <c r="J79" s="84">
        <v>184144</v>
      </c>
      <c r="K79" s="86"/>
    </row>
    <row r="80" spans="1:11" s="92" customFormat="1" ht="33.950000000000003" customHeight="1">
      <c r="A80" s="2">
        <v>46171</v>
      </c>
      <c r="B80" s="58">
        <v>34127</v>
      </c>
      <c r="C80" s="76" t="s">
        <v>505</v>
      </c>
      <c r="D80" s="44">
        <v>115362898</v>
      </c>
      <c r="E80" s="78" t="s">
        <v>506</v>
      </c>
      <c r="F80" s="82"/>
      <c r="G80" s="79" t="s">
        <v>300</v>
      </c>
      <c r="H80" s="83">
        <v>45383</v>
      </c>
      <c r="I80" s="83">
        <v>45717</v>
      </c>
      <c r="J80" s="84">
        <v>21045</v>
      </c>
      <c r="K80" s="86"/>
    </row>
    <row r="81" spans="1:11" s="92" customFormat="1" ht="30" customHeight="1">
      <c r="A81" s="112" t="s">
        <v>317</v>
      </c>
      <c r="B81" s="103"/>
      <c r="C81" s="103"/>
      <c r="D81" s="96"/>
      <c r="E81" s="103"/>
      <c r="F81" s="96"/>
      <c r="G81" s="103"/>
      <c r="H81" s="103"/>
      <c r="I81" s="104"/>
      <c r="J81" s="85">
        <v>373549</v>
      </c>
      <c r="K81" s="87"/>
    </row>
    <row r="82" spans="1:11" ht="15.75" customHeight="1">
      <c r="A82" s="14"/>
      <c r="J82" s="10"/>
    </row>
    <row r="83" spans="1:11" ht="15.75" customHeight="1">
      <c r="A83" s="14"/>
      <c r="J83" s="10"/>
    </row>
    <row r="84" spans="1:11" s="93" customFormat="1" ht="15.75" customHeight="1">
      <c r="A84" s="114" t="s">
        <v>511</v>
      </c>
      <c r="B84" s="109"/>
      <c r="C84" s="109"/>
      <c r="D84" s="109"/>
      <c r="E84" s="109"/>
      <c r="F84" s="109"/>
      <c r="G84" s="109"/>
      <c r="H84" s="109"/>
      <c r="I84" s="109"/>
      <c r="J84" s="109"/>
    </row>
    <row r="85" spans="1:11" s="93" customFormat="1" ht="25.5" customHeight="1">
      <c r="A85" s="115" t="s">
        <v>303</v>
      </c>
      <c r="B85" s="107" t="s">
        <v>3</v>
      </c>
      <c r="C85" s="107" t="s">
        <v>304</v>
      </c>
      <c r="D85" s="107" t="s">
        <v>5</v>
      </c>
      <c r="E85" s="107" t="s">
        <v>305</v>
      </c>
      <c r="F85" s="100" t="s">
        <v>7</v>
      </c>
      <c r="G85" s="113" t="s">
        <v>8</v>
      </c>
      <c r="H85" s="103"/>
      <c r="I85" s="104"/>
      <c r="J85" s="105" t="s">
        <v>306</v>
      </c>
      <c r="K85" s="100" t="s">
        <v>307</v>
      </c>
    </row>
    <row r="86" spans="1:11" s="93" customFormat="1" ht="16.5" customHeight="1">
      <c r="A86" s="101"/>
      <c r="B86" s="101"/>
      <c r="C86" s="101"/>
      <c r="D86" s="106"/>
      <c r="E86" s="101"/>
      <c r="F86" s="106"/>
      <c r="G86" s="1" t="s">
        <v>308</v>
      </c>
      <c r="H86" s="1" t="s">
        <v>12</v>
      </c>
      <c r="I86" s="1" t="s">
        <v>13</v>
      </c>
      <c r="J86" s="101"/>
      <c r="K86" s="106"/>
    </row>
    <row r="87" spans="1:11" s="93" customFormat="1" ht="33.950000000000003" customHeight="1">
      <c r="A87" s="2">
        <v>46175</v>
      </c>
      <c r="B87" s="58">
        <v>34147</v>
      </c>
      <c r="C87" s="76" t="s">
        <v>536</v>
      </c>
      <c r="D87" s="44"/>
      <c r="E87" s="78" t="s">
        <v>537</v>
      </c>
      <c r="F87" s="82"/>
      <c r="G87" s="79" t="s">
        <v>300</v>
      </c>
      <c r="H87" s="83">
        <v>46143</v>
      </c>
      <c r="I87" s="83">
        <v>46478</v>
      </c>
      <c r="J87" s="84">
        <v>21045</v>
      </c>
      <c r="K87" s="86"/>
    </row>
    <row r="88" spans="1:11" s="93" customFormat="1" ht="33.950000000000003" customHeight="1">
      <c r="A88" s="2">
        <v>46188</v>
      </c>
      <c r="B88" s="58">
        <v>34388</v>
      </c>
      <c r="C88" s="76" t="s">
        <v>538</v>
      </c>
      <c r="D88" s="44"/>
      <c r="E88" s="78" t="s">
        <v>539</v>
      </c>
      <c r="F88" s="82"/>
      <c r="G88" s="79" t="s">
        <v>19</v>
      </c>
      <c r="H88" s="83">
        <v>45627</v>
      </c>
      <c r="I88" s="83">
        <v>46692</v>
      </c>
      <c r="J88" s="84">
        <v>63135</v>
      </c>
      <c r="K88" s="86"/>
    </row>
    <row r="89" spans="1:11" s="93" customFormat="1" ht="33.950000000000003" customHeight="1">
      <c r="A89" s="2">
        <v>46190</v>
      </c>
      <c r="B89" s="58">
        <v>34400</v>
      </c>
      <c r="C89" s="76" t="s">
        <v>540</v>
      </c>
      <c r="D89" s="44"/>
      <c r="E89" s="78" t="s">
        <v>541</v>
      </c>
      <c r="F89" s="82"/>
      <c r="G89" s="79" t="s">
        <v>14</v>
      </c>
      <c r="H89" s="83">
        <v>46174</v>
      </c>
      <c r="I89" s="83">
        <v>47969</v>
      </c>
      <c r="J89" s="84">
        <v>105225</v>
      </c>
      <c r="K89" s="86"/>
    </row>
    <row r="90" spans="1:11" s="93" customFormat="1" ht="33.950000000000003" customHeight="1">
      <c r="A90" s="2">
        <v>46191</v>
      </c>
      <c r="B90" s="58">
        <v>34411</v>
      </c>
      <c r="C90" s="76" t="s">
        <v>542</v>
      </c>
      <c r="D90" s="44"/>
      <c r="E90" s="78" t="s">
        <v>543</v>
      </c>
      <c r="F90" s="82"/>
      <c r="G90" s="79" t="s">
        <v>14</v>
      </c>
      <c r="H90" s="83">
        <v>46113</v>
      </c>
      <c r="I90" s="83">
        <v>47908</v>
      </c>
      <c r="J90" s="84">
        <v>105225</v>
      </c>
      <c r="K90" s="86"/>
    </row>
    <row r="91" spans="1:11" s="93" customFormat="1" ht="33.950000000000003" customHeight="1">
      <c r="A91" s="2">
        <v>46202</v>
      </c>
      <c r="B91" s="58">
        <v>34495</v>
      </c>
      <c r="C91" s="76" t="s">
        <v>544</v>
      </c>
      <c r="D91" s="44"/>
      <c r="E91" s="78" t="s">
        <v>545</v>
      </c>
      <c r="F91" s="82"/>
      <c r="G91" s="79" t="s">
        <v>19</v>
      </c>
      <c r="H91" s="83">
        <v>45931</v>
      </c>
      <c r="I91" s="83">
        <v>46997</v>
      </c>
      <c r="J91" s="84">
        <v>63135</v>
      </c>
      <c r="K91" s="86"/>
    </row>
    <row r="92" spans="1:11" s="93" customFormat="1" ht="30" customHeight="1">
      <c r="A92" s="112" t="s">
        <v>317</v>
      </c>
      <c r="B92" s="103"/>
      <c r="C92" s="103"/>
      <c r="D92" s="96"/>
      <c r="E92" s="103"/>
      <c r="F92" s="96"/>
      <c r="G92" s="103"/>
      <c r="H92" s="103"/>
      <c r="I92" s="104"/>
      <c r="J92" s="85">
        <v>357765</v>
      </c>
      <c r="K92" s="87"/>
    </row>
    <row r="93" spans="1:11" ht="15.75" customHeight="1">
      <c r="A93" s="14"/>
      <c r="J93" s="10"/>
    </row>
    <row r="94" spans="1:11" ht="15.75" customHeight="1">
      <c r="A94" s="14"/>
      <c r="J94" s="10"/>
    </row>
    <row r="95" spans="1:11" ht="15.75" customHeight="1">
      <c r="A95" s="14"/>
      <c r="J95" s="10"/>
    </row>
    <row r="96" spans="1:11" ht="15.75" customHeight="1">
      <c r="A96" s="14"/>
      <c r="J96" s="10"/>
    </row>
    <row r="97" spans="1:10" ht="15.75" customHeight="1">
      <c r="A97" s="14"/>
      <c r="J97" s="10"/>
    </row>
    <row r="98" spans="1:10" ht="15.75" customHeight="1">
      <c r="A98" s="14"/>
      <c r="J98" s="10"/>
    </row>
    <row r="99" spans="1:10" ht="15.75" customHeight="1">
      <c r="A99" s="14"/>
      <c r="J99" s="10"/>
    </row>
    <row r="100" spans="1:10" ht="15.75" customHeight="1">
      <c r="A100" s="14"/>
      <c r="J100" s="10"/>
    </row>
    <row r="101" spans="1:10" ht="15.75" customHeight="1">
      <c r="A101" s="14"/>
      <c r="J101" s="10"/>
    </row>
    <row r="102" spans="1:10" ht="15.75" customHeight="1">
      <c r="A102" s="14"/>
      <c r="J102" s="10"/>
    </row>
    <row r="103" spans="1:10" ht="15.75" customHeight="1">
      <c r="A103" s="14"/>
      <c r="J103" s="10"/>
    </row>
    <row r="104" spans="1:10" ht="15.75" customHeight="1">
      <c r="A104" s="14"/>
      <c r="J104" s="10"/>
    </row>
    <row r="105" spans="1:10" ht="15.75" customHeight="1">
      <c r="A105" s="14"/>
      <c r="J105" s="10"/>
    </row>
    <row r="106" spans="1:10" ht="15.75" customHeight="1">
      <c r="A106" s="14"/>
      <c r="J106" s="10"/>
    </row>
    <row r="107" spans="1:10" ht="15.75" customHeight="1">
      <c r="A107" s="14"/>
      <c r="J107" s="10"/>
    </row>
    <row r="108" spans="1:10" ht="15.75" customHeight="1">
      <c r="A108" s="14"/>
      <c r="J108" s="10"/>
    </row>
    <row r="109" spans="1:10" ht="15.75" customHeight="1">
      <c r="A109" s="14"/>
      <c r="J109" s="10"/>
    </row>
    <row r="110" spans="1:10" ht="15.75" customHeight="1">
      <c r="A110" s="14"/>
      <c r="J110" s="10"/>
    </row>
    <row r="111" spans="1:10" ht="15.75" customHeight="1">
      <c r="A111" s="14"/>
      <c r="J111" s="10"/>
    </row>
    <row r="112" spans="1:10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68">
    <mergeCell ref="K85:K86"/>
    <mergeCell ref="A92:I92"/>
    <mergeCell ref="A84:J84"/>
    <mergeCell ref="A85:A86"/>
    <mergeCell ref="B85:B86"/>
    <mergeCell ref="C85:C86"/>
    <mergeCell ref="D85:D86"/>
    <mergeCell ref="E85:E86"/>
    <mergeCell ref="F85:F86"/>
    <mergeCell ref="G85:I85"/>
    <mergeCell ref="J85:J86"/>
    <mergeCell ref="K39:K40"/>
    <mergeCell ref="A55:I55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  <mergeCell ref="A1:J1"/>
    <mergeCell ref="A2:J2"/>
    <mergeCell ref="A3:J3"/>
    <mergeCell ref="D4:D5"/>
    <mergeCell ref="B4:B5"/>
    <mergeCell ref="C4:C5"/>
    <mergeCell ref="A4:A5"/>
    <mergeCell ref="K4:K5"/>
    <mergeCell ref="G4:I4"/>
    <mergeCell ref="J4:J5"/>
    <mergeCell ref="E4:E5"/>
    <mergeCell ref="F4:F5"/>
    <mergeCell ref="A35:I35"/>
    <mergeCell ref="K21:K22"/>
    <mergeCell ref="A17:I17"/>
    <mergeCell ref="A20:J20"/>
    <mergeCell ref="A21:A22"/>
    <mergeCell ref="B21:B22"/>
    <mergeCell ref="C21:C22"/>
    <mergeCell ref="D21:D22"/>
    <mergeCell ref="E21:E22"/>
    <mergeCell ref="F21:F22"/>
    <mergeCell ref="G21:I21"/>
    <mergeCell ref="J21:J22"/>
    <mergeCell ref="A71:I71"/>
    <mergeCell ref="K59:K60"/>
    <mergeCell ref="A58:J58"/>
    <mergeCell ref="A59:A60"/>
    <mergeCell ref="B59:B60"/>
    <mergeCell ref="C59:C60"/>
    <mergeCell ref="D59:D60"/>
    <mergeCell ref="E59:E60"/>
    <mergeCell ref="F59:F60"/>
    <mergeCell ref="G59:I59"/>
    <mergeCell ref="J59:J60"/>
    <mergeCell ref="K75:K76"/>
    <mergeCell ref="A81:I81"/>
    <mergeCell ref="A74:J74"/>
    <mergeCell ref="A75:A76"/>
    <mergeCell ref="B75:B76"/>
    <mergeCell ref="C75:C76"/>
    <mergeCell ref="D75:D76"/>
    <mergeCell ref="E75:E76"/>
    <mergeCell ref="F75:F76"/>
    <mergeCell ref="G75:I75"/>
    <mergeCell ref="J75:J76"/>
  </mergeCells>
  <phoneticPr fontId="13" type="noConversion"/>
  <pageMargins left="0.7" right="0.7" top="0.75" bottom="0.75" header="0" footer="0"/>
  <pageSetup orientation="landscape" r:id="rId1"/>
  <ignoredErrors>
    <ignoredError sqref="B14:B16 B6:B12 B23: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17"/>
  <sheetViews>
    <sheetView tabSelected="1" topLeftCell="A37" workbookViewId="0">
      <selection activeCell="E52" sqref="E52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21.5703125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2" ht="25.5" customHeight="1">
      <c r="A2" s="108" t="s">
        <v>28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2" ht="25.5" customHeight="1">
      <c r="A3" s="114" t="s">
        <v>45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2" ht="25.5" customHeight="1">
      <c r="A4" s="107" t="s">
        <v>2</v>
      </c>
      <c r="B4" s="107" t="s">
        <v>3</v>
      </c>
      <c r="C4" s="107" t="s">
        <v>4</v>
      </c>
      <c r="D4" s="107" t="s">
        <v>5</v>
      </c>
      <c r="E4" s="107" t="s">
        <v>6</v>
      </c>
      <c r="F4" s="100" t="s">
        <v>7</v>
      </c>
      <c r="G4" s="113" t="s">
        <v>8</v>
      </c>
      <c r="H4" s="103"/>
      <c r="I4" s="104"/>
      <c r="J4" s="105" t="s">
        <v>9</v>
      </c>
      <c r="K4" s="100" t="s">
        <v>10</v>
      </c>
    </row>
    <row r="5" spans="1:12" ht="24" customHeight="1">
      <c r="A5" s="101"/>
      <c r="B5" s="101"/>
      <c r="C5" s="101"/>
      <c r="D5" s="101"/>
      <c r="E5" s="101"/>
      <c r="F5" s="101"/>
      <c r="G5" s="57" t="s">
        <v>11</v>
      </c>
      <c r="H5" s="1" t="s">
        <v>12</v>
      </c>
      <c r="I5" s="1" t="s">
        <v>13</v>
      </c>
      <c r="J5" s="101"/>
      <c r="K5" s="101"/>
      <c r="L5" s="26"/>
    </row>
    <row r="6" spans="1:12" s="7" customFormat="1" ht="64.5" customHeight="1">
      <c r="A6" s="2">
        <v>46037</v>
      </c>
      <c r="B6" s="2" t="s">
        <v>66</v>
      </c>
      <c r="C6" s="2" t="s">
        <v>67</v>
      </c>
      <c r="D6" s="47">
        <v>113873275</v>
      </c>
      <c r="E6" s="15" t="s">
        <v>168</v>
      </c>
      <c r="F6" s="48" t="s">
        <v>180</v>
      </c>
      <c r="G6" s="73" t="s">
        <v>14</v>
      </c>
      <c r="H6" s="23" t="s">
        <v>38</v>
      </c>
      <c r="I6" s="4" t="s">
        <v>42</v>
      </c>
      <c r="J6" s="5">
        <v>184144</v>
      </c>
      <c r="K6" s="2"/>
    </row>
    <row r="7" spans="1:12" ht="30" customHeight="1">
      <c r="A7" s="112" t="s">
        <v>15</v>
      </c>
      <c r="B7" s="103"/>
      <c r="C7" s="103"/>
      <c r="D7" s="103"/>
      <c r="E7" s="103"/>
      <c r="F7" s="103"/>
      <c r="G7" s="96"/>
      <c r="H7" s="103"/>
      <c r="I7" s="104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s="36" customFormat="1" ht="25.5" customHeight="1">
      <c r="A10" s="114" t="s">
        <v>256</v>
      </c>
      <c r="B10" s="109"/>
      <c r="C10" s="109"/>
      <c r="D10" s="109"/>
      <c r="E10" s="109"/>
      <c r="F10" s="109"/>
      <c r="G10" s="109"/>
      <c r="H10" s="109"/>
      <c r="I10" s="109"/>
      <c r="J10" s="109"/>
    </row>
    <row r="11" spans="1:12" s="36" customFormat="1" ht="25.5" customHeight="1">
      <c r="A11" s="107" t="s">
        <v>2</v>
      </c>
      <c r="B11" s="107" t="s">
        <v>3</v>
      </c>
      <c r="C11" s="107" t="s">
        <v>4</v>
      </c>
      <c r="D11" s="107" t="s">
        <v>5</v>
      </c>
      <c r="E11" s="107" t="s">
        <v>6</v>
      </c>
      <c r="F11" s="100" t="s">
        <v>7</v>
      </c>
      <c r="G11" s="113" t="s">
        <v>8</v>
      </c>
      <c r="H11" s="103"/>
      <c r="I11" s="104"/>
      <c r="J11" s="105" t="s">
        <v>9</v>
      </c>
      <c r="K11" s="100" t="s">
        <v>10</v>
      </c>
    </row>
    <row r="12" spans="1:12" s="36" customFormat="1" ht="24" customHeight="1">
      <c r="A12" s="101"/>
      <c r="B12" s="101"/>
      <c r="C12" s="101"/>
      <c r="D12" s="106"/>
      <c r="E12" s="101"/>
      <c r="F12" s="106"/>
      <c r="G12" s="1" t="s">
        <v>11</v>
      </c>
      <c r="H12" s="1" t="s">
        <v>12</v>
      </c>
      <c r="I12" s="1" t="s">
        <v>13</v>
      </c>
      <c r="J12" s="101"/>
      <c r="K12" s="101"/>
      <c r="L12" s="26"/>
    </row>
    <row r="13" spans="1:12" s="91" customFormat="1" ht="33.950000000000003" customHeight="1">
      <c r="A13" s="62">
        <v>46056</v>
      </c>
      <c r="B13" s="63">
        <v>33088</v>
      </c>
      <c r="C13" s="58" t="s">
        <v>298</v>
      </c>
      <c r="D13" s="90">
        <v>14248013</v>
      </c>
      <c r="E13" s="59" t="s">
        <v>476</v>
      </c>
      <c r="F13" s="82" t="s">
        <v>550</v>
      </c>
      <c r="G13" s="73" t="s">
        <v>14</v>
      </c>
      <c r="H13" s="16" t="s">
        <v>294</v>
      </c>
      <c r="I13" s="16" t="s">
        <v>295</v>
      </c>
      <c r="J13" s="64">
        <v>105225</v>
      </c>
      <c r="K13" s="62"/>
    </row>
    <row r="14" spans="1:12" s="91" customFormat="1" ht="33.950000000000003" customHeight="1">
      <c r="A14" s="62">
        <v>46070</v>
      </c>
      <c r="B14" s="63">
        <v>33177</v>
      </c>
      <c r="C14" s="58" t="s">
        <v>299</v>
      </c>
      <c r="D14" s="90">
        <v>16235695</v>
      </c>
      <c r="E14" s="58" t="s">
        <v>475</v>
      </c>
      <c r="F14" s="82" t="s">
        <v>551</v>
      </c>
      <c r="G14" s="73" t="s">
        <v>300</v>
      </c>
      <c r="H14" s="16" t="s">
        <v>301</v>
      </c>
      <c r="I14" s="16" t="s">
        <v>281</v>
      </c>
      <c r="J14" s="64">
        <v>420900</v>
      </c>
      <c r="K14" s="62"/>
    </row>
    <row r="15" spans="1:12" ht="30" customHeight="1">
      <c r="A15" s="116" t="s">
        <v>15</v>
      </c>
      <c r="B15" s="117"/>
      <c r="C15" s="117"/>
      <c r="D15" s="117"/>
      <c r="E15" s="117"/>
      <c r="F15" s="117"/>
      <c r="G15" s="117"/>
      <c r="H15" s="117"/>
      <c r="I15" s="118"/>
      <c r="J15" s="61">
        <f>SUM(J13:J14)</f>
        <v>526125</v>
      </c>
      <c r="K15" s="65"/>
    </row>
    <row r="16" spans="1:12" ht="15.75" customHeight="1">
      <c r="J16" s="10"/>
    </row>
    <row r="17" spans="1:12" ht="15.75" customHeight="1">
      <c r="J17" s="10"/>
    </row>
    <row r="18" spans="1:12" s="49" customFormat="1" ht="25.5" customHeight="1">
      <c r="A18" s="114" t="s">
        <v>302</v>
      </c>
      <c r="B18" s="109"/>
      <c r="C18" s="109"/>
      <c r="D18" s="109"/>
      <c r="E18" s="109"/>
      <c r="F18" s="109"/>
      <c r="G18" s="109"/>
      <c r="H18" s="109"/>
      <c r="I18" s="109"/>
      <c r="J18" s="109"/>
    </row>
    <row r="19" spans="1:12" s="49" customFormat="1" ht="25.5" customHeight="1">
      <c r="A19" s="107" t="s">
        <v>303</v>
      </c>
      <c r="B19" s="107" t="s">
        <v>3</v>
      </c>
      <c r="C19" s="107" t="s">
        <v>304</v>
      </c>
      <c r="D19" s="107" t="s">
        <v>5</v>
      </c>
      <c r="E19" s="107" t="s">
        <v>305</v>
      </c>
      <c r="F19" s="100" t="s">
        <v>7</v>
      </c>
      <c r="G19" s="113" t="s">
        <v>8</v>
      </c>
      <c r="H19" s="103"/>
      <c r="I19" s="104"/>
      <c r="J19" s="105" t="s">
        <v>306</v>
      </c>
      <c r="K19" s="100" t="s">
        <v>307</v>
      </c>
    </row>
    <row r="20" spans="1:12" s="49" customFormat="1" ht="24" customHeight="1">
      <c r="A20" s="101"/>
      <c r="B20" s="101"/>
      <c r="C20" s="101"/>
      <c r="D20" s="101"/>
      <c r="E20" s="101"/>
      <c r="F20" s="101"/>
      <c r="G20" s="1" t="s">
        <v>308</v>
      </c>
      <c r="H20" s="1" t="s">
        <v>12</v>
      </c>
      <c r="I20" s="1" t="s">
        <v>13</v>
      </c>
      <c r="J20" s="101"/>
      <c r="K20" s="101"/>
      <c r="L20" s="26"/>
    </row>
    <row r="21" spans="1:12" s="91" customFormat="1" ht="90.75">
      <c r="A21" s="62">
        <v>46086</v>
      </c>
      <c r="B21" s="63">
        <v>33297</v>
      </c>
      <c r="C21" s="58" t="s">
        <v>398</v>
      </c>
      <c r="D21" s="90">
        <v>113752699</v>
      </c>
      <c r="E21" s="58" t="s">
        <v>399</v>
      </c>
      <c r="F21" s="82" t="s">
        <v>552</v>
      </c>
      <c r="G21" s="73" t="s">
        <v>300</v>
      </c>
      <c r="H21" s="88">
        <v>46054</v>
      </c>
      <c r="I21" s="88">
        <v>46388</v>
      </c>
      <c r="J21" s="64">
        <v>526125</v>
      </c>
      <c r="K21" s="62"/>
    </row>
    <row r="22" spans="1:12" s="91" customFormat="1" ht="60.75">
      <c r="A22" s="62">
        <v>46087</v>
      </c>
      <c r="B22" s="63">
        <v>33309</v>
      </c>
      <c r="C22" s="58" t="s">
        <v>400</v>
      </c>
      <c r="D22" s="90"/>
      <c r="E22" s="59" t="s">
        <v>401</v>
      </c>
      <c r="F22" s="82" t="s">
        <v>553</v>
      </c>
      <c r="G22" s="73" t="s">
        <v>14</v>
      </c>
      <c r="H22" s="88">
        <v>46054</v>
      </c>
      <c r="I22" s="88">
        <v>47849</v>
      </c>
      <c r="J22" s="64">
        <v>841800</v>
      </c>
      <c r="K22" s="62"/>
    </row>
    <row r="23" spans="1:12" s="91" customFormat="1" ht="90.75">
      <c r="A23" s="62">
        <v>46092</v>
      </c>
      <c r="B23" s="63">
        <v>33354</v>
      </c>
      <c r="C23" s="58" t="s">
        <v>402</v>
      </c>
      <c r="D23" s="90">
        <v>113711003</v>
      </c>
      <c r="E23" s="59" t="s">
        <v>403</v>
      </c>
      <c r="F23" s="82" t="s">
        <v>554</v>
      </c>
      <c r="G23" s="73" t="s">
        <v>14</v>
      </c>
      <c r="H23" s="88">
        <v>46082</v>
      </c>
      <c r="I23" s="88">
        <v>47880</v>
      </c>
      <c r="J23" s="64">
        <v>526125</v>
      </c>
      <c r="K23" s="62"/>
    </row>
    <row r="24" spans="1:12" s="91" customFormat="1" ht="75.75">
      <c r="A24" s="62">
        <v>46093</v>
      </c>
      <c r="B24" s="63">
        <v>33386</v>
      </c>
      <c r="C24" s="58" t="s">
        <v>404</v>
      </c>
      <c r="D24" s="90" t="s">
        <v>469</v>
      </c>
      <c r="E24" s="59" t="s">
        <v>405</v>
      </c>
      <c r="F24" s="82" t="s">
        <v>555</v>
      </c>
      <c r="G24" s="73" t="s">
        <v>14</v>
      </c>
      <c r="H24" s="88">
        <v>44166</v>
      </c>
      <c r="I24" s="88">
        <v>45962</v>
      </c>
      <c r="J24" s="64">
        <v>184144</v>
      </c>
      <c r="K24" s="62"/>
    </row>
    <row r="25" spans="1:12" s="49" customFormat="1" ht="30" customHeight="1">
      <c r="A25" s="116" t="s">
        <v>317</v>
      </c>
      <c r="B25" s="117"/>
      <c r="C25" s="117"/>
      <c r="D25" s="117"/>
      <c r="E25" s="117"/>
      <c r="F25" s="117"/>
      <c r="G25" s="117"/>
      <c r="H25" s="117"/>
      <c r="I25" s="118"/>
      <c r="J25" s="61">
        <v>2078194</v>
      </c>
      <c r="K25" s="65"/>
    </row>
    <row r="26" spans="1:12" ht="15.75" customHeight="1">
      <c r="J26" s="10"/>
    </row>
    <row r="27" spans="1:12" ht="15.75" customHeight="1">
      <c r="J27" s="10"/>
    </row>
    <row r="28" spans="1:12" s="66" customFormat="1" ht="25.5" customHeight="1">
      <c r="A28" s="114" t="s">
        <v>409</v>
      </c>
      <c r="B28" s="109"/>
      <c r="C28" s="109"/>
      <c r="D28" s="109"/>
      <c r="E28" s="109"/>
      <c r="F28" s="109"/>
      <c r="G28" s="109"/>
      <c r="H28" s="109"/>
      <c r="I28" s="109"/>
      <c r="J28" s="109"/>
    </row>
    <row r="29" spans="1:12" s="66" customFormat="1" ht="25.5" customHeight="1">
      <c r="A29" s="107" t="s">
        <v>303</v>
      </c>
      <c r="B29" s="107" t="s">
        <v>3</v>
      </c>
      <c r="C29" s="107" t="s">
        <v>304</v>
      </c>
      <c r="D29" s="107" t="s">
        <v>5</v>
      </c>
      <c r="E29" s="107" t="s">
        <v>305</v>
      </c>
      <c r="F29" s="100" t="s">
        <v>7</v>
      </c>
      <c r="G29" s="113" t="s">
        <v>8</v>
      </c>
      <c r="H29" s="103"/>
      <c r="I29" s="104"/>
      <c r="J29" s="105" t="s">
        <v>306</v>
      </c>
      <c r="K29" s="100" t="s">
        <v>307</v>
      </c>
    </row>
    <row r="30" spans="1:12" s="66" customFormat="1" ht="24" customHeight="1">
      <c r="A30" s="101"/>
      <c r="B30" s="101"/>
      <c r="C30" s="101"/>
      <c r="D30" s="106"/>
      <c r="E30" s="106"/>
      <c r="F30" s="106"/>
      <c r="G30" s="1" t="s">
        <v>308</v>
      </c>
      <c r="H30" s="1" t="s">
        <v>12</v>
      </c>
      <c r="I30" s="1" t="s">
        <v>13</v>
      </c>
      <c r="J30" s="101"/>
      <c r="K30" s="101"/>
      <c r="L30" s="26"/>
    </row>
    <row r="31" spans="1:12" s="91" customFormat="1" ht="33.950000000000003" customHeight="1">
      <c r="A31" s="62">
        <v>46120</v>
      </c>
      <c r="B31" s="63">
        <v>33649</v>
      </c>
      <c r="C31" s="76" t="s">
        <v>470</v>
      </c>
      <c r="D31" s="123">
        <v>115644044</v>
      </c>
      <c r="E31" s="59" t="s">
        <v>471</v>
      </c>
      <c r="F31" s="121" t="s">
        <v>546</v>
      </c>
      <c r="G31" s="122" t="s">
        <v>300</v>
      </c>
      <c r="H31" s="88">
        <v>46113</v>
      </c>
      <c r="I31" s="88">
        <v>46447</v>
      </c>
      <c r="J31" s="64">
        <v>420900</v>
      </c>
      <c r="K31" s="62"/>
    </row>
    <row r="32" spans="1:12" s="91" customFormat="1" ht="33.950000000000003" customHeight="1">
      <c r="A32" s="62">
        <v>46120</v>
      </c>
      <c r="B32" s="63">
        <v>33649</v>
      </c>
      <c r="C32" s="76" t="s">
        <v>470</v>
      </c>
      <c r="D32" s="123">
        <v>115644044</v>
      </c>
      <c r="E32" s="59" t="s">
        <v>472</v>
      </c>
      <c r="F32" s="121" t="s">
        <v>547</v>
      </c>
      <c r="G32" s="122" t="s">
        <v>300</v>
      </c>
      <c r="H32" s="88">
        <v>46113</v>
      </c>
      <c r="I32" s="88">
        <v>46447</v>
      </c>
      <c r="J32" s="64">
        <v>420900</v>
      </c>
      <c r="K32" s="62"/>
    </row>
    <row r="33" spans="1:27" s="91" customFormat="1" ht="33.950000000000003" customHeight="1">
      <c r="A33" s="62">
        <v>46120</v>
      </c>
      <c r="B33" s="63">
        <v>33649</v>
      </c>
      <c r="C33" s="76" t="s">
        <v>470</v>
      </c>
      <c r="D33" s="123">
        <v>115644044</v>
      </c>
      <c r="E33" s="59" t="s">
        <v>473</v>
      </c>
      <c r="F33" s="121" t="s">
        <v>548</v>
      </c>
      <c r="G33" s="122" t="s">
        <v>300</v>
      </c>
      <c r="H33" s="88">
        <v>46113</v>
      </c>
      <c r="I33" s="88">
        <v>46447</v>
      </c>
      <c r="J33" s="64">
        <v>420900</v>
      </c>
      <c r="K33" s="62"/>
    </row>
    <row r="34" spans="1:27" s="91" customFormat="1" ht="33.950000000000003" customHeight="1">
      <c r="A34" s="62">
        <v>46120</v>
      </c>
      <c r="B34" s="63">
        <v>33649</v>
      </c>
      <c r="C34" s="76" t="s">
        <v>470</v>
      </c>
      <c r="D34" s="123">
        <v>115644044</v>
      </c>
      <c r="E34" s="59" t="s">
        <v>474</v>
      </c>
      <c r="F34" s="121" t="s">
        <v>549</v>
      </c>
      <c r="G34" s="122" t="s">
        <v>300</v>
      </c>
      <c r="H34" s="88">
        <v>46113</v>
      </c>
      <c r="I34" s="88">
        <v>46447</v>
      </c>
      <c r="J34" s="64">
        <v>420900</v>
      </c>
      <c r="K34" s="62"/>
    </row>
    <row r="35" spans="1:27" s="66" customFormat="1" ht="30" customHeight="1">
      <c r="A35" s="116" t="s">
        <v>317</v>
      </c>
      <c r="B35" s="117"/>
      <c r="C35" s="117"/>
      <c r="D35" s="117"/>
      <c r="E35" s="117"/>
      <c r="F35" s="117"/>
      <c r="G35" s="117"/>
      <c r="H35" s="117"/>
      <c r="I35" s="118"/>
      <c r="J35" s="61">
        <v>1683600</v>
      </c>
      <c r="K35" s="65"/>
    </row>
    <row r="36" spans="1:27" ht="15.75" customHeight="1">
      <c r="J36" s="10"/>
    </row>
    <row r="37" spans="1:27" ht="15.75" customHeight="1">
      <c r="J37" s="10"/>
    </row>
    <row r="38" spans="1:27" s="92" customFormat="1" ht="25.5" customHeight="1">
      <c r="A38" s="114" t="s">
        <v>477</v>
      </c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27" s="92" customFormat="1" ht="25.5" customHeight="1">
      <c r="A39" s="107" t="s">
        <v>303</v>
      </c>
      <c r="B39" s="107" t="s">
        <v>3</v>
      </c>
      <c r="C39" s="107" t="s">
        <v>304</v>
      </c>
      <c r="D39" s="107" t="s">
        <v>5</v>
      </c>
      <c r="E39" s="107" t="s">
        <v>305</v>
      </c>
      <c r="F39" s="100" t="s">
        <v>7</v>
      </c>
      <c r="G39" s="113" t="s">
        <v>8</v>
      </c>
      <c r="H39" s="103"/>
      <c r="I39" s="104"/>
      <c r="J39" s="105" t="s">
        <v>306</v>
      </c>
      <c r="K39" s="100" t="s">
        <v>307</v>
      </c>
    </row>
    <row r="40" spans="1:27" s="92" customFormat="1" ht="24" customHeight="1">
      <c r="A40" s="101"/>
      <c r="B40" s="101"/>
      <c r="C40" s="101"/>
      <c r="D40" s="101"/>
      <c r="E40" s="101"/>
      <c r="F40" s="106"/>
      <c r="G40" s="1" t="s">
        <v>308</v>
      </c>
      <c r="H40" s="1" t="s">
        <v>12</v>
      </c>
      <c r="I40" s="1" t="s">
        <v>13</v>
      </c>
      <c r="J40" s="101"/>
      <c r="K40" s="101"/>
      <c r="L40" s="26"/>
    </row>
    <row r="41" spans="1:27" s="91" customFormat="1" ht="60.75">
      <c r="A41" s="62">
        <v>46157</v>
      </c>
      <c r="B41" s="63">
        <v>33894</v>
      </c>
      <c r="C41" s="58" t="s">
        <v>507</v>
      </c>
      <c r="D41" s="90"/>
      <c r="E41" s="59" t="s">
        <v>508</v>
      </c>
      <c r="F41" s="82" t="s">
        <v>556</v>
      </c>
      <c r="G41" s="73" t="s">
        <v>14</v>
      </c>
      <c r="H41" s="88">
        <v>46143</v>
      </c>
      <c r="I41" s="88">
        <v>47939</v>
      </c>
      <c r="J41" s="64">
        <v>841800</v>
      </c>
      <c r="K41" s="62"/>
    </row>
    <row r="42" spans="1:27" s="92" customFormat="1" ht="30" customHeight="1">
      <c r="A42" s="116" t="s">
        <v>317</v>
      </c>
      <c r="B42" s="117"/>
      <c r="C42" s="117"/>
      <c r="D42" s="117"/>
      <c r="E42" s="117"/>
      <c r="F42" s="117"/>
      <c r="G42" s="117"/>
      <c r="H42" s="117"/>
      <c r="I42" s="118"/>
      <c r="J42" s="61">
        <v>841800</v>
      </c>
      <c r="K42" s="65"/>
    </row>
    <row r="43" spans="1:27" ht="15.75" customHeight="1">
      <c r="J43" s="10"/>
    </row>
    <row r="44" spans="1:27" ht="15.75" customHeight="1">
      <c r="A44" s="93"/>
      <c r="B44" s="93"/>
      <c r="C44" s="93"/>
      <c r="D44" s="93"/>
      <c r="E44" s="93"/>
      <c r="F44" s="93"/>
      <c r="G44" s="93"/>
      <c r="H44" s="93"/>
      <c r="I44" s="93"/>
      <c r="J44" s="10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93" customFormat="1" ht="25.5" customHeight="1">
      <c r="A45" s="114" t="s">
        <v>511</v>
      </c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27" s="93" customFormat="1" ht="25.5" customHeight="1">
      <c r="A46" s="107" t="s">
        <v>303</v>
      </c>
      <c r="B46" s="107" t="s">
        <v>3</v>
      </c>
      <c r="C46" s="107" t="s">
        <v>304</v>
      </c>
      <c r="D46" s="107" t="s">
        <v>5</v>
      </c>
      <c r="E46" s="107" t="s">
        <v>305</v>
      </c>
      <c r="F46" s="100" t="s">
        <v>7</v>
      </c>
      <c r="G46" s="113" t="s">
        <v>8</v>
      </c>
      <c r="H46" s="103"/>
      <c r="I46" s="104"/>
      <c r="J46" s="105" t="s">
        <v>306</v>
      </c>
      <c r="K46" s="100" t="s">
        <v>307</v>
      </c>
    </row>
    <row r="47" spans="1:27" s="93" customFormat="1" ht="24" customHeight="1">
      <c r="A47" s="101"/>
      <c r="B47" s="101"/>
      <c r="C47" s="101"/>
      <c r="D47" s="101"/>
      <c r="E47" s="101"/>
      <c r="F47" s="106"/>
      <c r="G47" s="1" t="s">
        <v>308</v>
      </c>
      <c r="H47" s="1" t="s">
        <v>12</v>
      </c>
      <c r="I47" s="1" t="s">
        <v>13</v>
      </c>
      <c r="J47" s="101"/>
      <c r="K47" s="101"/>
      <c r="L47" s="26"/>
    </row>
    <row r="48" spans="1:27" s="91" customFormat="1" ht="33.950000000000003" customHeight="1">
      <c r="A48" s="62">
        <v>46174</v>
      </c>
      <c r="B48" s="63">
        <v>34131</v>
      </c>
      <c r="C48" s="58" t="s">
        <v>557</v>
      </c>
      <c r="D48" s="90"/>
      <c r="E48" s="59" t="s">
        <v>558</v>
      </c>
      <c r="F48" s="120"/>
      <c r="G48" s="73" t="s">
        <v>14</v>
      </c>
      <c r="H48" s="88">
        <v>46113</v>
      </c>
      <c r="I48" s="88">
        <v>47908</v>
      </c>
      <c r="J48" s="64">
        <v>841800</v>
      </c>
      <c r="K48" s="62"/>
    </row>
    <row r="49" spans="1:11" s="91" customFormat="1" ht="33.950000000000003" customHeight="1">
      <c r="A49" s="62">
        <v>46175</v>
      </c>
      <c r="B49" s="63">
        <v>34141</v>
      </c>
      <c r="C49" s="58" t="s">
        <v>559</v>
      </c>
      <c r="D49" s="90"/>
      <c r="E49" s="59" t="s">
        <v>560</v>
      </c>
      <c r="F49" s="120"/>
      <c r="G49" s="73" t="s">
        <v>19</v>
      </c>
      <c r="H49" s="88">
        <v>46143</v>
      </c>
      <c r="I49" s="88">
        <v>47209</v>
      </c>
      <c r="J49" s="64">
        <v>1957185</v>
      </c>
      <c r="K49" s="62"/>
    </row>
    <row r="50" spans="1:11" s="91" customFormat="1" ht="33.950000000000003" customHeight="1">
      <c r="A50" s="62">
        <v>46176</v>
      </c>
      <c r="B50" s="63">
        <v>34156</v>
      </c>
      <c r="C50" s="58" t="s">
        <v>561</v>
      </c>
      <c r="D50" s="90"/>
      <c r="E50" s="59" t="s">
        <v>562</v>
      </c>
      <c r="F50" s="120"/>
      <c r="G50" s="73" t="s">
        <v>14</v>
      </c>
      <c r="H50" s="88">
        <v>46174</v>
      </c>
      <c r="I50" s="88">
        <v>47969</v>
      </c>
      <c r="J50" s="64">
        <v>184144</v>
      </c>
      <c r="K50" s="62"/>
    </row>
    <row r="51" spans="1:11" s="91" customFormat="1" ht="33.950000000000003" customHeight="1">
      <c r="A51" s="62">
        <v>46181</v>
      </c>
      <c r="B51" s="63">
        <v>34179</v>
      </c>
      <c r="C51" s="58" t="s">
        <v>563</v>
      </c>
      <c r="D51" s="90"/>
      <c r="E51" s="59" t="s">
        <v>564</v>
      </c>
      <c r="F51" s="120"/>
      <c r="G51" s="73" t="s">
        <v>14</v>
      </c>
      <c r="H51" s="88">
        <v>46054</v>
      </c>
      <c r="I51" s="88">
        <v>47849</v>
      </c>
      <c r="J51" s="64">
        <v>1157475</v>
      </c>
      <c r="K51" s="62"/>
    </row>
    <row r="52" spans="1:11" s="91" customFormat="1" ht="33.950000000000003" customHeight="1">
      <c r="A52" s="62">
        <v>46181</v>
      </c>
      <c r="B52" s="63">
        <v>34183</v>
      </c>
      <c r="C52" s="58" t="s">
        <v>565</v>
      </c>
      <c r="D52" s="90"/>
      <c r="E52" s="59" t="s">
        <v>566</v>
      </c>
      <c r="F52" s="120"/>
      <c r="G52" s="73" t="s">
        <v>19</v>
      </c>
      <c r="H52" s="88">
        <v>46143</v>
      </c>
      <c r="I52" s="88">
        <v>47209</v>
      </c>
      <c r="J52" s="64">
        <v>1957185</v>
      </c>
      <c r="K52" s="62"/>
    </row>
    <row r="53" spans="1:11" s="93" customFormat="1" ht="30" customHeight="1">
      <c r="A53" s="116" t="s">
        <v>317</v>
      </c>
      <c r="B53" s="117"/>
      <c r="C53" s="117"/>
      <c r="D53" s="117"/>
      <c r="E53" s="117"/>
      <c r="F53" s="117"/>
      <c r="G53" s="117"/>
      <c r="H53" s="117"/>
      <c r="I53" s="118"/>
      <c r="J53" s="61">
        <v>6097789</v>
      </c>
      <c r="K53" s="65"/>
    </row>
    <row r="54" spans="1:11" ht="15.75" customHeight="1">
      <c r="J54" s="10"/>
    </row>
    <row r="55" spans="1:11" ht="15.75" customHeight="1">
      <c r="J55" s="10"/>
    </row>
    <row r="56" spans="1:11" ht="15.75" customHeight="1">
      <c r="J56" s="10"/>
    </row>
    <row r="57" spans="1:11" ht="15.75" customHeight="1">
      <c r="J57" s="10"/>
    </row>
    <row r="58" spans="1:11" ht="15.75" customHeight="1">
      <c r="J58" s="10"/>
    </row>
    <row r="59" spans="1:11" ht="15.75" customHeight="1">
      <c r="J59" s="10"/>
    </row>
    <row r="60" spans="1:11" ht="15.75" customHeight="1">
      <c r="J60" s="10"/>
    </row>
    <row r="61" spans="1:11" ht="15.75" customHeight="1">
      <c r="J61" s="10"/>
    </row>
    <row r="62" spans="1:11" ht="15.75" customHeight="1">
      <c r="J62" s="10"/>
    </row>
    <row r="63" spans="1:11" ht="15.75" customHeight="1">
      <c r="J63" s="10"/>
    </row>
    <row r="64" spans="1:11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</sheetData>
  <mergeCells count="68">
    <mergeCell ref="K46:K47"/>
    <mergeCell ref="A53:I53"/>
    <mergeCell ref="A45:J45"/>
    <mergeCell ref="A46:A47"/>
    <mergeCell ref="B46:B47"/>
    <mergeCell ref="C46:C47"/>
    <mergeCell ref="D46:D47"/>
    <mergeCell ref="E46:E47"/>
    <mergeCell ref="F46:F47"/>
    <mergeCell ref="G46:I46"/>
    <mergeCell ref="J46:J47"/>
    <mergeCell ref="K19:K20"/>
    <mergeCell ref="A25:I25"/>
    <mergeCell ref="A18:J18"/>
    <mergeCell ref="A19:A20"/>
    <mergeCell ref="B19:B20"/>
    <mergeCell ref="C19:C20"/>
    <mergeCell ref="D19:D20"/>
    <mergeCell ref="E19:E20"/>
    <mergeCell ref="F19:F20"/>
    <mergeCell ref="G19:I19"/>
    <mergeCell ref="J19:J20"/>
    <mergeCell ref="K4:K5"/>
    <mergeCell ref="A1:J1"/>
    <mergeCell ref="A2:J2"/>
    <mergeCell ref="A3:J3"/>
    <mergeCell ref="D4:D5"/>
    <mergeCell ref="A7:I7"/>
    <mergeCell ref="G4:I4"/>
    <mergeCell ref="J4:J5"/>
    <mergeCell ref="E4:E5"/>
    <mergeCell ref="F4:F5"/>
    <mergeCell ref="A4:A5"/>
    <mergeCell ref="B4:B5"/>
    <mergeCell ref="C4:C5"/>
    <mergeCell ref="K11:K12"/>
    <mergeCell ref="A15:I15"/>
    <mergeCell ref="A10:J10"/>
    <mergeCell ref="A11:A12"/>
    <mergeCell ref="B11:B12"/>
    <mergeCell ref="C11:C12"/>
    <mergeCell ref="D11:D12"/>
    <mergeCell ref="E11:E12"/>
    <mergeCell ref="F11:F12"/>
    <mergeCell ref="G11:I11"/>
    <mergeCell ref="J11:J12"/>
    <mergeCell ref="K29:K30"/>
    <mergeCell ref="A35:I35"/>
    <mergeCell ref="A28:J28"/>
    <mergeCell ref="A29:A30"/>
    <mergeCell ref="B29:B30"/>
    <mergeCell ref="C29:C30"/>
    <mergeCell ref="D29:D30"/>
    <mergeCell ref="E29:E30"/>
    <mergeCell ref="F29:F30"/>
    <mergeCell ref="G29:I29"/>
    <mergeCell ref="J29:J30"/>
    <mergeCell ref="K39:K40"/>
    <mergeCell ref="A42:I42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</mergeCells>
  <phoneticPr fontId="13" type="noConversion"/>
  <dataValidations count="2">
    <dataValidation type="list" allowBlank="1" showInputMessage="1" showErrorMessage="1" sqref="G6" xr:uid="{D9F86795-3D28-4708-B10A-E24D85EF13CA}">
      <formula1>#REF!</formula1>
    </dataValidation>
    <dataValidation type="list" allowBlank="1" showInputMessage="1" showErrorMessage="1" sqref="G13:G14" xr:uid="{6EFE1A51-A03D-4B33-8791-AE2DC34BD17D}">
      <formula1>$G$128:$G$132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114" t="s">
        <v>151</v>
      </c>
      <c r="B2" s="109"/>
      <c r="C2" s="109"/>
      <c r="D2" s="109"/>
      <c r="E2" s="109"/>
      <c r="F2" s="109"/>
    </row>
    <row r="3" spans="1:6" ht="21.75" customHeight="1">
      <c r="A3" s="107" t="s">
        <v>2</v>
      </c>
      <c r="B3" s="107" t="s">
        <v>3</v>
      </c>
      <c r="C3" s="107" t="s">
        <v>4</v>
      </c>
      <c r="D3" s="107" t="s">
        <v>5</v>
      </c>
      <c r="E3" s="107" t="s">
        <v>6</v>
      </c>
      <c r="F3" s="105" t="s">
        <v>9</v>
      </c>
    </row>
    <row r="4" spans="1:6" ht="21.75" customHeight="1">
      <c r="A4" s="106"/>
      <c r="B4" s="106"/>
      <c r="C4" s="106"/>
      <c r="D4" s="106"/>
      <c r="E4" s="106"/>
      <c r="F4" s="106"/>
    </row>
    <row r="5" spans="1:6" ht="30" customHeight="1">
      <c r="A5" s="18"/>
      <c r="B5" s="19"/>
      <c r="C5" s="17"/>
      <c r="D5" s="16"/>
      <c r="E5" s="22"/>
      <c r="F5" s="20"/>
    </row>
    <row r="6" spans="1:6" ht="21.75" customHeight="1">
      <c r="A6" s="116" t="s">
        <v>15</v>
      </c>
      <c r="B6" s="119"/>
      <c r="C6" s="119"/>
      <c r="D6" s="119"/>
      <c r="E6" s="119"/>
      <c r="F6" s="21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2026-07-21T17:39:26Z</dcterms:modified>
</cp:coreProperties>
</file>